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ihana.pogledic\Desktop\OBRASCI novi\"/>
    </mc:Choice>
  </mc:AlternateContent>
  <xr:revisionPtr revIDLastSave="0" documentId="13_ncr:1_{6C9835B5-113A-4370-B637-0F8F6574115A}" xr6:coauthVersionLast="36" xr6:coauthVersionMax="36" xr10:uidLastSave="{00000000-0000-0000-0000-000000000000}"/>
  <bookViews>
    <workbookView xWindow="-108" yWindow="-108" windowWidth="23256" windowHeight="13896" tabRatio="661" xr2:uid="{00000000-000D-0000-FFFF-FFFF00000000}"/>
  </bookViews>
  <sheets>
    <sheet name="1_L6_PXK_O15" sheetId="34" r:id="rId1"/>
    <sheet name="2_L6_PXK_O15_Matrica interv." sheetId="35" r:id="rId2"/>
    <sheet name="Pad-izbor" sheetId="36" state="hidden" r:id="rId3"/>
  </sheets>
  <externalReferences>
    <externalReference r:id="rId4"/>
  </externalReferences>
  <definedNames>
    <definedName name="_xlnm._FilterDatabase" localSheetId="0" hidden="1">'1_L6_PXK_O15'!#REF!</definedName>
    <definedName name="_xlnm._FilterDatabase" localSheetId="1" hidden="1">'2_L6_PXK_O15_Matrica interv.'!$A$1:$J$1</definedName>
    <definedName name="_xlnm.Print_Area" localSheetId="0">'1_L6_PXK_O15'!$B$2:$N$163</definedName>
  </definedNames>
  <calcPr calcId="191029"/>
</workbook>
</file>

<file path=xl/calcChain.xml><?xml version="1.0" encoding="utf-8"?>
<calcChain xmlns="http://schemas.openxmlformats.org/spreadsheetml/2006/main">
  <c r="M155" i="34" l="1"/>
  <c r="L155" i="34"/>
  <c r="K155" i="34"/>
  <c r="M154" i="34"/>
  <c r="L154" i="34"/>
  <c r="K154" i="34"/>
  <c r="D154" i="34"/>
  <c r="M144" i="34"/>
  <c r="L144" i="34"/>
  <c r="K144" i="34"/>
  <c r="D144" i="34"/>
  <c r="M134" i="34"/>
  <c r="L134" i="34"/>
  <c r="K134" i="34"/>
  <c r="D134" i="34"/>
  <c r="M124" i="34"/>
  <c r="L124" i="34"/>
  <c r="K124" i="34"/>
  <c r="D124" i="34"/>
  <c r="M114" i="34"/>
  <c r="L114" i="34"/>
  <c r="K114" i="34"/>
  <c r="D114" i="34"/>
  <c r="M104" i="34"/>
  <c r="L104" i="34"/>
  <c r="K104" i="34"/>
  <c r="D104" i="34"/>
  <c r="M94" i="34"/>
  <c r="L94" i="34"/>
  <c r="K94" i="34"/>
  <c r="D94" i="34"/>
  <c r="M84" i="34"/>
  <c r="L84" i="34"/>
  <c r="K84" i="34"/>
  <c r="D84" i="34"/>
  <c r="M74" i="34"/>
  <c r="L74" i="34"/>
  <c r="K74" i="34"/>
  <c r="D74" i="34"/>
  <c r="M64" i="34"/>
  <c r="L64" i="34"/>
  <c r="K64" i="34"/>
  <c r="D64" i="34"/>
  <c r="M54" i="34"/>
  <c r="L54" i="34"/>
  <c r="K54" i="34"/>
  <c r="D54" i="34"/>
  <c r="M44" i="34"/>
  <c r="L44" i="34"/>
  <c r="K44" i="34"/>
  <c r="D44" i="34"/>
  <c r="E51" i="35" l="1" a="1"/>
  <c r="E51" i="35" s="1"/>
  <c r="D51" i="35" a="1"/>
  <c r="D51" i="35" s="1"/>
  <c r="C51" i="35" a="1"/>
  <c r="C51" i="35" s="1"/>
  <c r="B45" i="35"/>
  <c r="H44" i="35"/>
  <c r="G44" i="35"/>
  <c r="B44" i="35"/>
  <c r="K44" i="35" s="1"/>
  <c r="H43" i="35"/>
  <c r="G43" i="35"/>
  <c r="B43" i="35"/>
  <c r="K43" i="35" s="1"/>
  <c r="H42" i="35"/>
  <c r="G42" i="35"/>
  <c r="B42" i="35"/>
  <c r="K42" i="35" s="1"/>
  <c r="H41" i="35"/>
  <c r="G41" i="35"/>
  <c r="B41" i="35"/>
  <c r="K41" i="35" s="1"/>
  <c r="H40" i="35"/>
  <c r="G40" i="35"/>
  <c r="B40" i="35"/>
  <c r="K40" i="35" s="1"/>
  <c r="H39" i="35"/>
  <c r="G39" i="35"/>
  <c r="B39" i="35"/>
  <c r="K39" i="35" s="1"/>
  <c r="K38" i="35"/>
  <c r="H38" i="35"/>
  <c r="G38" i="35"/>
  <c r="B38" i="35"/>
  <c r="H37" i="35"/>
  <c r="G37" i="35"/>
  <c r="B37" i="35"/>
  <c r="K37" i="35" s="1"/>
  <c r="H36" i="35"/>
  <c r="G36" i="35"/>
  <c r="B36" i="35"/>
  <c r="K36" i="35" s="1"/>
  <c r="H35" i="35"/>
  <c r="G35" i="35"/>
  <c r="B35" i="35"/>
  <c r="K35" i="35" s="1"/>
  <c r="K34" i="35"/>
  <c r="H34" i="35"/>
  <c r="G34" i="35"/>
  <c r="B34" i="35"/>
  <c r="H33" i="35"/>
  <c r="G33" i="35"/>
  <c r="B33" i="35"/>
  <c r="K33" i="35" s="1"/>
  <c r="H32" i="35"/>
  <c r="G32" i="35"/>
  <c r="B32" i="35"/>
  <c r="K32" i="35" s="1"/>
  <c r="H31" i="35"/>
  <c r="G31" i="35"/>
  <c r="B31" i="35"/>
  <c r="K31" i="35" s="1"/>
  <c r="H30" i="35"/>
  <c r="G30" i="35"/>
  <c r="B30" i="35"/>
  <c r="K30" i="35" s="1"/>
  <c r="H29" i="35"/>
  <c r="G29" i="35"/>
  <c r="B29" i="35"/>
  <c r="K29" i="35" s="1"/>
  <c r="H28" i="35"/>
  <c r="G28" i="35"/>
  <c r="B28" i="35"/>
  <c r="K28" i="35" s="1"/>
  <c r="H27" i="35"/>
  <c r="G27" i="35"/>
  <c r="B27" i="35"/>
  <c r="K27" i="35" s="1"/>
  <c r="H26" i="35"/>
  <c r="G26" i="35"/>
  <c r="B26" i="35"/>
  <c r="K26" i="35" s="1"/>
  <c r="K25" i="35"/>
  <c r="H25" i="35"/>
  <c r="G25" i="35"/>
  <c r="K24" i="35"/>
  <c r="H24" i="35"/>
  <c r="G24" i="35"/>
  <c r="K23" i="35"/>
  <c r="H23" i="35"/>
  <c r="G23" i="35"/>
  <c r="B23" i="35"/>
  <c r="H22" i="35"/>
  <c r="G22" i="35"/>
  <c r="B22" i="35"/>
  <c r="K22" i="35" s="1"/>
  <c r="K21" i="35"/>
  <c r="H21" i="35"/>
  <c r="G21" i="35"/>
  <c r="K20" i="35"/>
  <c r="H20" i="35"/>
  <c r="G20" i="35"/>
  <c r="K19" i="35"/>
  <c r="H19" i="35"/>
  <c r="G19" i="35"/>
  <c r="K18" i="35"/>
  <c r="H18" i="35"/>
  <c r="G18" i="35"/>
  <c r="H17" i="35"/>
  <c r="G17" i="35"/>
  <c r="B17" i="35"/>
  <c r="K17" i="35" s="1"/>
  <c r="H16" i="35"/>
  <c r="G16" i="35"/>
  <c r="B16" i="35"/>
  <c r="K16" i="35" s="1"/>
  <c r="H15" i="35"/>
  <c r="G15" i="35"/>
  <c r="B15" i="35"/>
  <c r="K15" i="35" s="1"/>
  <c r="H14" i="35"/>
  <c r="G14" i="35"/>
  <c r="B14" i="35"/>
  <c r="K14" i="35" s="1"/>
  <c r="H13" i="35"/>
  <c r="G13" i="35"/>
  <c r="B13" i="35"/>
  <c r="K13" i="35" s="1"/>
  <c r="K12" i="35"/>
  <c r="H12" i="35"/>
  <c r="G12" i="35"/>
  <c r="K11" i="35"/>
  <c r="H11" i="35"/>
  <c r="G11" i="35"/>
  <c r="K10" i="35"/>
  <c r="H10" i="35"/>
  <c r="G10" i="35"/>
  <c r="K9" i="35"/>
  <c r="H9" i="35"/>
  <c r="G9" i="35"/>
  <c r="H8" i="35"/>
  <c r="G8" i="35"/>
  <c r="B8" i="35"/>
  <c r="K8" i="35" s="1"/>
  <c r="H7" i="35"/>
  <c r="G7" i="35"/>
  <c r="B7" i="35"/>
  <c r="K7" i="35" s="1"/>
  <c r="H6" i="35"/>
  <c r="G6" i="35"/>
  <c r="B6" i="35"/>
  <c r="K6" i="35" s="1"/>
  <c r="H5" i="35"/>
  <c r="G5" i="35"/>
  <c r="B5" i="35"/>
  <c r="K5" i="35" s="1"/>
  <c r="H4" i="35"/>
  <c r="G4" i="35"/>
  <c r="B4" i="35"/>
  <c r="K4" i="35" s="1"/>
  <c r="H3" i="35"/>
  <c r="G3" i="35"/>
  <c r="B3" i="35"/>
  <c r="K3" i="35" s="1"/>
  <c r="K2" i="35"/>
  <c r="H2" i="35"/>
  <c r="G2" i="35"/>
  <c r="E52" i="35" l="1" a="1"/>
  <c r="E52" i="35" s="1"/>
  <c r="E53" i="35" s="1" a="1"/>
  <c r="E53" i="35" s="1"/>
  <c r="D52" i="35" a="1"/>
  <c r="D52" i="35" s="1"/>
  <c r="C52" i="35" a="1"/>
  <c r="C52" i="35" s="1"/>
  <c r="C53" i="35" s="1" a="1"/>
  <c r="C53" i="35" s="1"/>
  <c r="D53" i="35" l="1" a="1"/>
  <c r="D53" i="35" s="1"/>
  <c r="C54" i="35" a="1"/>
  <c r="C54" i="35" s="1"/>
  <c r="C55" i="35" s="1" a="1"/>
  <c r="C55" i="35" s="1"/>
  <c r="E54" i="35" a="1"/>
  <c r="E54" i="35" s="1"/>
  <c r="C56" i="35" l="1" a="1"/>
  <c r="C56" i="35" s="1"/>
  <c r="D54" i="35" a="1"/>
  <c r="D54" i="35" s="1"/>
  <c r="D55" i="35" s="1" a="1"/>
  <c r="D55" i="35" s="1"/>
  <c r="E55" i="35" a="1"/>
  <c r="E55" i="35" s="1"/>
  <c r="D56" i="35" l="1" a="1"/>
  <c r="D56" i="35" s="1"/>
  <c r="E56" i="35" a="1"/>
  <c r="E56" i="35" s="1"/>
  <c r="E57" i="35" s="1" a="1"/>
  <c r="E57" i="35" s="1"/>
  <c r="E58" i="35" s="1" a="1"/>
  <c r="E58" i="35" s="1"/>
  <c r="E59" i="35" s="1" a="1"/>
  <c r="E59" i="35" s="1"/>
  <c r="C57" i="35" a="1"/>
  <c r="C57" i="35" s="1"/>
  <c r="C58" i="35" l="1" a="1"/>
  <c r="C58" i="35" s="1"/>
  <c r="C59" i="35" s="1" a="1"/>
  <c r="C59" i="35" s="1"/>
  <c r="D57" i="35" a="1"/>
  <c r="D57" i="35" s="1"/>
  <c r="D58" i="35" s="1" a="1"/>
  <c r="D58" i="35" s="1"/>
  <c r="D59" i="35" s="1" a="1"/>
  <c r="D59" i="35" s="1"/>
  <c r="D60" i="35" s="1" a="1"/>
  <c r="D60" i="35" s="1"/>
  <c r="D61" i="35" s="1" a="1"/>
  <c r="D61" i="35" s="1"/>
  <c r="C60" i="35" l="1" a="1"/>
  <c r="C60" i="35" s="1"/>
  <c r="C61" i="35" s="1" a="1"/>
  <c r="C61" i="35" s="1"/>
  <c r="C62" i="35" s="1" a="1"/>
  <c r="C62" i="35" s="1"/>
</calcChain>
</file>

<file path=xl/sharedStrings.xml><?xml version="1.0" encoding="utf-8"?>
<sst xmlns="http://schemas.openxmlformats.org/spreadsheetml/2006/main" count="650" uniqueCount="242">
  <si>
    <t>Naziv proizvođačke organizacije:</t>
  </si>
  <si>
    <t>OIB proizvođačke organizacije:</t>
  </si>
  <si>
    <t>Sjedište / adresa:</t>
  </si>
  <si>
    <t>Telefonski broj:</t>
  </si>
  <si>
    <t>Naziv banke:</t>
  </si>
  <si>
    <t>IBAN:</t>
  </si>
  <si>
    <t>Redni 
broj</t>
  </si>
  <si>
    <t>Šifra troška</t>
  </si>
  <si>
    <t>Dobavljač</t>
  </si>
  <si>
    <t>Datum računa</t>
  </si>
  <si>
    <t>Broj računa / predračuna</t>
  </si>
  <si>
    <t>Datum plaćanja</t>
  </si>
  <si>
    <t>Datum i broj izvoda iz banke / dokaza plaćanja</t>
  </si>
  <si>
    <t>Ukupno plaćeni iznos (s PDV-om)</t>
  </si>
  <si>
    <t>Iznos PDV-a</t>
  </si>
  <si>
    <t xml:space="preserve">Plaćeni iznos bez PDV-a </t>
  </si>
  <si>
    <t>Aktivnost 
1:</t>
  </si>
  <si>
    <t>Iz padajućeg izbornika odaberite intervenciju (vrstu aktivnosti)</t>
  </si>
  <si>
    <t>Nakon odabira intervencije iz padajućeg izbornika odaberite vrstu troška</t>
  </si>
  <si>
    <t>UKUPNO:</t>
  </si>
  <si>
    <t>47.2.i.01. Sprječavanje kriznih situacija i upravljanje njima / 7.4 Osiguranje berbe i proizvodnje u slučaju gubitaka prouzročenih prirodnim katastrofama, nepovoljnim klimatskim prilikama i dr.</t>
  </si>
  <si>
    <t>SO1 (a) Potpora održivom dohotku poljoprivrednih gospodarstava i otpornosti poljoprivrednog sektora kako bi se poboljšala dugoročna sigurnost opskrbe hranom i poljoprivredna raznolikost te osigurala gospodarska održivost poljoprivredne proizvodnje</t>
  </si>
  <si>
    <t>SO9 (i) Poboljšanje odgovora poljoprivrede EU na društvene zahtjeve u pogledu hrane i zdravlja, uključujući visokokvalitetnu, sigurnu i hranu proizvedenu na održiv način, poboljšanje dobrobiti životinja te borba protiv antimikrobne rezistencije</t>
  </si>
  <si>
    <t>Aktivnost 
2:</t>
  </si>
  <si>
    <t>Aktivnost 
3:</t>
  </si>
  <si>
    <t>Aktivnost 
4:</t>
  </si>
  <si>
    <t>Aktivnost 
12:</t>
  </si>
  <si>
    <t>Aktivnost 
11:</t>
  </si>
  <si>
    <t>Aktivnost 
10:</t>
  </si>
  <si>
    <t>Aktivnost 
9:</t>
  </si>
  <si>
    <t>Aktivnost 
8:</t>
  </si>
  <si>
    <t>Aktivnost 
7:</t>
  </si>
  <si>
    <t>Aktivnost 
6:</t>
  </si>
  <si>
    <t>Aktivnost 
5:</t>
  </si>
  <si>
    <t>NAZIV / VRSTA INTERVENCIJE 
(članak 47, Uredba (EU) br. 2021-2115)</t>
  </si>
  <si>
    <t>Skraćeni 
naziv</t>
  </si>
  <si>
    <t>KRATAK OPIS INTERVENCIJE</t>
  </si>
  <si>
    <t>KRATAK OPIS SEKTORSKOG CILJA 
(članak 46, Uredba (EU) br. 2021-2115)</t>
  </si>
  <si>
    <t>KRATAK OPIS SPECIFIČNOG CILJA
(članak 6, Uredba (EU) br. 2021-2115)</t>
  </si>
  <si>
    <t>PRAVNA OSNOVA</t>
  </si>
  <si>
    <t>SEKTORSKI CILJ 
članak 46. Uredbe (EU) 
br. 2021/2115</t>
  </si>
  <si>
    <t xml:space="preserve">SPECIFIČNI CILJEVI (2)
članak 6. Uredbe (EU) 
br. 2021/2115 </t>
  </si>
  <si>
    <t>POKAZATELJI REZULTATA (3) 
(Prilog I. Uredbe (EU) br. 2021/2115)</t>
  </si>
  <si>
    <t>POKAZATELJI UČINKA (4) 
(Prilog I. Uredbe (EU) br. 2021/2115)</t>
  </si>
  <si>
    <t>SEKTORSKI CILJ 
članak 47.2 Uredbe (EU) br. 2021/2115</t>
  </si>
  <si>
    <t>47.1.a.01. Ulaganja u materijalnu i nematerijalnu imovinu</t>
  </si>
  <si>
    <t>47.1.a.01.</t>
  </si>
  <si>
    <t>Ulaganja u materijalnu i nematerijalnu imovinu u sljedećim fazama: primarna proizvodnja, prerada, skladištenje (čuvanje) i priprema proizvoda za tržište</t>
  </si>
  <si>
    <t>(b) koncentriranje ponude i stavljanje proizvoda na tržište, među ostalim izravnim stavljanjem na tržište</t>
  </si>
  <si>
    <r>
      <rPr>
        <b/>
        <sz val="11"/>
        <color theme="1"/>
        <rFont val="Calibri"/>
        <family val="2"/>
        <charset val="238"/>
        <scheme val="minor"/>
      </rPr>
      <t>SO2 (b)</t>
    </r>
    <r>
      <rPr>
        <sz val="11"/>
        <color theme="1"/>
        <rFont val="Calibri"/>
        <family val="2"/>
        <charset val="238"/>
        <scheme val="minor"/>
      </rPr>
      <t xml:space="preserve"> Jačanje usmjerenosti na tržište i povećanje konkurentnosti poljoprivrednih gospodarstava kratkoročno i dugoročno, uključujući veću usmjerenost na istraživanja, tehnologiju i digitalizaciju</t>
    </r>
  </si>
  <si>
    <t>Čl.47.1.a. 
Uredba (EU) br. 2021/2115</t>
  </si>
  <si>
    <t>R.9</t>
  </si>
  <si>
    <t>I.6</t>
  </si>
  <si>
    <t>(c) poboljšanje srednjoročne i dugoročne konkurentnosti, osobito modernizacijom</t>
  </si>
  <si>
    <r>
      <rPr>
        <b/>
        <sz val="11"/>
        <color theme="1"/>
        <rFont val="Calibri"/>
        <family val="2"/>
        <charset val="238"/>
        <scheme val="minor"/>
      </rPr>
      <t>SO3 (c)</t>
    </r>
    <r>
      <rPr>
        <sz val="11"/>
        <color theme="1"/>
        <rFont val="Calibri"/>
        <family val="2"/>
        <charset val="238"/>
        <scheme val="minor"/>
      </rPr>
      <t xml:space="preserve"> Poboljšanje položaja poljoprivrednika u vrijednosnom lancu</t>
    </r>
  </si>
  <si>
    <t>R.10</t>
  </si>
  <si>
    <t>I.8</t>
  </si>
  <si>
    <t>R.11</t>
  </si>
  <si>
    <t>47.1.a.02. Istraživanja, eksperimentalne i inovativne metode proizvodnje</t>
  </si>
  <si>
    <t>Ulaganja povezana s uvođenjem inovativnih praksi i proizvodnih tehnika s ciljem poticanja i postizanja gospodarske konkurentnosti radi učinkovitijeg odgovora na tržišna kretanja</t>
  </si>
  <si>
    <t>(d) istraživanje i razvoj održivih metoda proizvodnje, rezistencije na štetne organizme i bolesti životinja, klimatskih promjena, inovativnih praksi i proizvodnih tehnika za poticanje gospodarske konkurentnosti i jačanja tržišnih kretanja</t>
  </si>
  <si>
    <r>
      <rPr>
        <b/>
        <sz val="11"/>
        <color theme="1"/>
        <rFont val="Calibri"/>
        <family val="2"/>
        <charset val="238"/>
        <scheme val="minor"/>
      </rPr>
      <t>XCO</t>
    </r>
    <r>
      <rPr>
        <sz val="11"/>
        <color theme="1"/>
        <rFont val="Calibri"/>
        <family val="2"/>
        <charset val="238"/>
        <scheme val="minor"/>
      </rPr>
      <t xml:space="preserve"> Modernizacija poljoprivrede i ruralnih područja poticanjem i razmjenom znanja, inovacija i digitalizacije te promicanjem njihove upotrebe među poljoprivrednicima putem poboljšanog pristupa istraživanjima, inovacijama, razmjeni znanja i osposobljavanju</t>
    </r>
  </si>
  <si>
    <t>R.1.PR</t>
  </si>
  <si>
    <t>I.1</t>
  </si>
  <si>
    <t>47.1.b.01. Savjetodavne usluge i tehnička pomoć</t>
  </si>
  <si>
    <t>47.1.b.01.</t>
  </si>
  <si>
    <t>Provedba usluga savjetovanja i aktivnosti tehničke pomoći sa svrhom promicanja, razvijanja i provedbe metoda i tehnika proizvodnje kojima se potiče održivi razvoj</t>
  </si>
  <si>
    <t>(e) promicanje, razvijanje i provedba tehnika proizvodnje kojima se poštuje okoliš, proizvodnih praksi rezistentnih na bolesti, standarda zdravlja i dobrobiti životinja, smanjenja otpada i upravljanja nusproizvodima, te zaštite bioraznolikosti</t>
  </si>
  <si>
    <r>
      <rPr>
        <b/>
        <sz val="11"/>
        <rFont val="Calibri"/>
        <family val="2"/>
        <charset val="238"/>
        <scheme val="minor"/>
      </rPr>
      <t>SO3 (c)</t>
    </r>
    <r>
      <rPr>
        <sz val="11"/>
        <rFont val="Calibri"/>
        <family val="2"/>
        <charset val="238"/>
        <scheme val="minor"/>
      </rPr>
      <t xml:space="preserve"> Poboljšanje položaja poljoprivrednika u vrijednosnom lancu</t>
    </r>
  </si>
  <si>
    <t>Čl.47.1.b. 
Uredba (EU) br. 2021/2115</t>
  </si>
  <si>
    <r>
      <rPr>
        <b/>
        <sz val="11"/>
        <rFont val="Calibri"/>
        <family val="2"/>
        <charset val="238"/>
        <scheme val="minor"/>
      </rPr>
      <t>SO5 (e)</t>
    </r>
    <r>
      <rPr>
        <sz val="11"/>
        <rFont val="Calibri"/>
        <family val="2"/>
        <charset val="238"/>
        <scheme val="minor"/>
      </rPr>
      <t xml:space="preserve"> Poticanje održivog razvoja i djelotvornog upravljanja prirodnim resursima, kao što su voda, tlo i zrak, uključujući smanjenjem ovisnosti o kemikalijama</t>
    </r>
  </si>
  <si>
    <t>R.28</t>
  </si>
  <si>
    <t>R.28 
(broj osoba koje imaju koristi od osposobljavanja)</t>
  </si>
  <si>
    <r>
      <rPr>
        <b/>
        <sz val="11"/>
        <rFont val="Calibri"/>
        <family val="2"/>
        <charset val="238"/>
        <scheme val="minor"/>
      </rPr>
      <t>SO6 (f)</t>
    </r>
    <r>
      <rPr>
        <sz val="11"/>
        <rFont val="Calibri"/>
        <family val="2"/>
        <charset val="238"/>
        <scheme val="minor"/>
      </rPr>
      <t xml:space="preserve"> Doprinos zaustavljanju procesa gubitka bioraznolikosti i pokretanju procesa oporavka bioraznolikosti, poboljšanje usluga ekosustava te očuvanje staništa i krajobraza</t>
    </r>
  </si>
  <si>
    <t>(k) poboljšanje uvjeta zaposlenja i izvršavanje obveza poslodavaca te zahtjeva povezanih sa zdravljem i sigurnošću na radu</t>
  </si>
  <si>
    <r>
      <t>XCO</t>
    </r>
    <r>
      <rPr>
        <sz val="11"/>
        <color theme="1"/>
        <rFont val="Calibri"/>
        <family val="2"/>
        <charset val="238"/>
        <scheme val="minor"/>
      </rPr>
      <t xml:space="preserve"> Modernizacija poljoprivrede i ruralnih područja poticanjem i razmjenom znanja, inovacija i digitalizacije te promicanjem njihove upotrebe među poljoprivrednicima putem poboljšanog pristupa istraživanjima, inovacijama, razmjeni znanja i osposobljavanju</t>
    </r>
  </si>
  <si>
    <t>47.1.c.01. Trening i / ili razmjena najboljih praksi</t>
  </si>
  <si>
    <t>Provedba osposobljavanja i stručnog usavršavanja osoba i razmjene najboljih praksi sa svrhom promicanja, razvijanja i provedbe metoda i tehnika proizvodnje kojima se potiče održivi razvoj</t>
  </si>
  <si>
    <t>Čl.47.1.c. 
Uredba (EU) br. 2021/2115</t>
  </si>
  <si>
    <r>
      <rPr>
        <b/>
        <sz val="11"/>
        <rFont val="Calibri"/>
        <family val="2"/>
        <charset val="238"/>
        <scheme val="minor"/>
      </rPr>
      <t>XCO</t>
    </r>
    <r>
      <rPr>
        <sz val="11"/>
        <rFont val="Calibri"/>
        <family val="2"/>
        <charset val="238"/>
        <scheme val="minor"/>
      </rPr>
      <t xml:space="preserve"> Modernizacija poljoprivrede i ruralnih područja poticanjem i razmjenom znanja, inovacija i digitalizacije te promicanjem njihove upotrebe među poljoprivrednicima putem poboljšanog pristupa istraživanjima, inovacijama, razmjeni znanja i osposobljavanju</t>
    </r>
  </si>
  <si>
    <t>47.1.f.01. Promidžba, komunikacija i marketing</t>
  </si>
  <si>
    <t>47.1.f.01.</t>
  </si>
  <si>
    <t>Provedba promidžbe proizvoda na tržištu sa svrhom bolje prepoznatljivosti proizvoda te podizanja komercijalne vrijednosti i povećanja konzumacije proizvoda iz sektora voća i povrća</t>
  </si>
  <si>
    <t>(g) podizanje komercijalne vrijednosti i poboljšanje kvalitete proizvoda i razvoj proizvoda sa zaštićenom oznakom izvornosti ili zaštićenom oznakom zemljopisnog podrijetla tj. proizvoda obuhvaćenih Unijinim ili nacionalnim sustavima kvalitete</t>
  </si>
  <si>
    <r>
      <rPr>
        <b/>
        <sz val="11"/>
        <color theme="1"/>
        <rFont val="Calibri"/>
        <family val="2"/>
        <charset val="238"/>
        <scheme val="minor"/>
      </rPr>
      <t>SO2 (b)</t>
    </r>
    <r>
      <rPr>
        <sz val="11"/>
        <color theme="1"/>
        <rFont val="Calibri"/>
        <family val="2"/>
        <charset val="238"/>
        <scheme val="minor"/>
      </rPr>
      <t xml:space="preserve"> Jačanje usmjerenosti na tržište i povećanje konkurentnosti poljoprivrednih gospodarstava kratkoročno i dugoročno, uključujući veću usmjerenost na istraživanja, tehnologiju i digitalizaciju</t>
    </r>
    <r>
      <rPr>
        <b/>
        <sz val="11"/>
        <color theme="1"/>
        <rFont val="Calibri"/>
        <family val="2"/>
        <charset val="238"/>
        <scheme val="minor"/>
      </rPr>
      <t/>
    </r>
  </si>
  <si>
    <t>Čl.47.1.f. 
Uredba (EU) br. 2021/2115</t>
  </si>
  <si>
    <t>(h) promidžba i stavljanje proizvoda na tržište</t>
  </si>
  <si>
    <t>Čl.47.1.f. Uredba (EU) 
br. 2021/2115</t>
  </si>
  <si>
    <t>(i) povećanje konzumacije proizvoda iz sektora voća i povrća, u svježem ili prerađenom obliku</t>
  </si>
  <si>
    <r>
      <rPr>
        <b/>
        <sz val="11"/>
        <color theme="1"/>
        <rFont val="Calibri"/>
        <family val="2"/>
        <charset val="238"/>
        <scheme val="minor"/>
      </rPr>
      <t>SO9 (i)</t>
    </r>
    <r>
      <rPr>
        <sz val="11"/>
        <color theme="1"/>
        <rFont val="Calibri"/>
        <family val="2"/>
        <charset val="238"/>
        <scheme val="minor"/>
      </rPr>
      <t xml:space="preserve"> Poboljšanje odgovora poljoprivrede Unije na društvene zahtjeve u pogledu hrane i zdravlja, uključujući visokokvalitetnu i sigurnu hranu proizvedenu na održiv način, kao i poboljšanje dobrobiti životinja te borba protiv antimikrobne rezistencije</t>
    </r>
  </si>
  <si>
    <t>47.1.g.01. Sustavi kvalitete za poljoprivredne proizvode</t>
  </si>
  <si>
    <t>47.1.g.01.</t>
  </si>
  <si>
    <t>Poboljšanje kvalitete proizvoda kroz razvoj proizvoda sa zaštićenom oznakom izvornosti ili zaštićenom oznakom zemljopisnog podrijetla</t>
  </si>
  <si>
    <t>Čl.47.1.g. 
Uredba (EU) br. 2021/2115</t>
  </si>
  <si>
    <t>Čl.47.1.g. Uredba (EU) 
br. 2021/2115</t>
  </si>
  <si>
    <t>47.1.i.01. Ublažavanje posljedica klimatskih promjena i prilagodba klimatskim promjenama</t>
  </si>
  <si>
    <t>Povećanju površina u okviru obveza za koje je dodijeljena potpora za poboljšanje prilagodbe klimatskim promjenama, povećanju proizvodnje energije iz obnovljivih izvora</t>
  </si>
  <si>
    <t>(f) doprinos ublažavanju klimatskih promjena i prilagodbi tim promjenama</t>
  </si>
  <si>
    <r>
      <rPr>
        <b/>
        <sz val="11"/>
        <color theme="1"/>
        <rFont val="Calibri"/>
        <family val="2"/>
        <charset val="238"/>
        <scheme val="minor"/>
      </rPr>
      <t>SO4 (d)</t>
    </r>
    <r>
      <rPr>
        <sz val="11"/>
        <color theme="1"/>
        <rFont val="Calibri"/>
        <family val="2"/>
        <charset val="238"/>
        <scheme val="minor"/>
      </rPr>
      <t xml:space="preserve"> Doprinos ublažavanju klimatskih promjena i prilagodbi tim promjenama, uključujući smanjenjem emisija stakleničkih plinova i poboljšanjem sekvestracije ugljika, te promicanje održive energije</t>
    </r>
  </si>
  <si>
    <t>Čl.47.1 i. 
Uredba (EU) br. 2021/2115</t>
  </si>
  <si>
    <t>R.12</t>
  </si>
  <si>
    <t>R.12 
(Udjel KPP, Udjel PG-a, iznos ulaganja u kapacitete)</t>
  </si>
  <si>
    <t>R.15</t>
  </si>
  <si>
    <t>R.15 
(Udjel KPP, Udjel PG-a, iznos ulaganja u kapacitete)</t>
  </si>
  <si>
    <t>R.16</t>
  </si>
  <si>
    <t>R.16 
(Udjel KPP, Udjel PG-a, iznos ulaganja u kapacitete)</t>
  </si>
  <si>
    <t>Čl.47.1 i. Uredba (EU) 
br. 2021/2115</t>
  </si>
  <si>
    <t>47.2.a.01. Sprječavanje kriznih situacija i upravljanje njima / 7.1 Utvrđivanje, punjenje i popunjavanje uzajamnih fondova od strane proizvođačkih organizacija i udruženja PO</t>
  </si>
  <si>
    <t>Utvrđivanje, punjenje i popunjavanje uzajamnih fondova od strane proizvođačkih organizacija i udruženja PO</t>
  </si>
  <si>
    <t>(j) sprečavanje kriza i upravljanje rizicima kako bi se izbjeglo i rješavalo poremećaje na tržištima relevantnog sektora</t>
  </si>
  <si>
    <r>
      <rPr>
        <b/>
        <sz val="11"/>
        <color theme="1"/>
        <rFont val="Calibri"/>
        <family val="2"/>
        <charset val="238"/>
        <scheme val="minor"/>
      </rPr>
      <t>SO1 (a)</t>
    </r>
    <r>
      <rPr>
        <sz val="11"/>
        <color theme="1"/>
        <rFont val="Calibri"/>
        <family val="2"/>
        <charset val="238"/>
        <scheme val="minor"/>
      </rPr>
      <t xml:space="preserve"> Potpora održivom dohotku poljoprivrednih gospodarstava i otpornosti poljoprivrednog sektora u cijeloj EU kako bi se poboljšala dugoročna sigurnost opskrbe hranom i raznolikost te osigurala gospodarska održivost poljoprivredne proizvodnje u EU</t>
    </r>
  </si>
  <si>
    <t>Čl.47.2. 
Uredba (EU) br. 2021/2115 
a. d. f. i.</t>
  </si>
  <si>
    <t>R.5</t>
  </si>
  <si>
    <t>R.5 
(udjel PG-a)</t>
  </si>
  <si>
    <r>
      <rPr>
        <b/>
        <sz val="11"/>
        <color theme="1"/>
        <rFont val="Calibri"/>
        <family val="2"/>
        <charset val="238"/>
        <scheme val="minor"/>
      </rPr>
      <t>SO3 (c)</t>
    </r>
    <r>
      <rPr>
        <sz val="11"/>
        <color theme="1"/>
        <rFont val="Calibri"/>
        <family val="2"/>
        <charset val="238"/>
        <scheme val="minor"/>
      </rPr>
      <t xml:space="preserve"> Potpora održivom dohotku poljoprivrednih gospodarstava i otpornosti poljoprivrednog sektora u cijeloj Uniji kako bi se poboljšala dugoročna sigurnost opskrbe hranom i poljoprivredna raznolikost te osigurala gospodarska održivost poljoprivredne proizvodnje u Uniji</t>
    </r>
  </si>
  <si>
    <t>Čl.47.2. Uredba (EU) 
br. 2021/2115 a. d. f. i.</t>
  </si>
  <si>
    <t>47.2.d.01. Sprječavanje kriznih situacija i upravljanje njima / 7.2 Ponovna sadnja voćnjaka nakon obveznog krčenja iz zdravstvenih ili fitosanitarnih razloga</t>
  </si>
  <si>
    <t>Ponovna sadnja voćnjaka ili maslinika ako je to potrebno nakon obveznog krčenja iz zdravstvenih ili fitosanitarnih razloga prema uputi nadležnog tijela ili radi prilagodbe klimatskim promjenama</t>
  </si>
  <si>
    <t>47.2.f.01. Sprječavanje kriznih situacija i upravljanje njima / 7.3 Povlačenje proizvoda s tržišta za besplatnu distribuciju ili druge svrhe</t>
  </si>
  <si>
    <t>Povlačenje proizvoda s tržišta za besplatnu distribuciju ili druge svrhe, uključujući prema potrebi obradu kojom se olakšava to povlačenje</t>
  </si>
  <si>
    <t>Osiguranje berbe i proizvodnje kojim se doprinosi zaštiti dohodaka proizvođača (u slučaju gubitaka prouzročenih prirodnim katastrofama, nepovoljnim klimatskim prilikama i dr.)</t>
  </si>
  <si>
    <t>Administrativni troškovi i troškovi osoblja</t>
  </si>
  <si>
    <t>Troškovi vanjskog ili vlastitog stručnog osoblja za provedbu operativnog programa, uključujući zakonski obvezne troškove povezane s plaćama i primanjima, ako ih izravno snosi PO ili udruženje PO. U slučajevima kada PO angažira vlastite zaposlenike ili pridružene proizvođače, potrebno je voditi evidenciju o odrađenim satima. Troškovi sastanaka i programa izobrazbe ako se odnose na operativni program, uključujući dnevnice, prijevoz i troškove smještaja, prema potrebi se računaju na temelju paušalnog iznosa ili veličina jediničnih troškova.</t>
  </si>
  <si>
    <t>Administrativni troškovi vezani uz provedbu operativnog programa od maksimalno 2% iznosa operativnog fonda</t>
  </si>
  <si>
    <t>PRILOG III. 
Delegirana uredba Komisije (EU) 
br. 2017/891 
i 
Delegirana uredba Komisije (EU) 
2022/126 (čl.26.3)</t>
  </si>
  <si>
    <t>Za padajući izbornik u Tablici IZJAVA O IZDACIMA (sheet 'L6_PXK_O4'):</t>
  </si>
  <si>
    <t>INTERVENCIJA</t>
  </si>
  <si>
    <t>SEKTORSKI CILJ</t>
  </si>
  <si>
    <t>SPECIFIČNI CILJ</t>
  </si>
  <si>
    <t>(b) koncentriranje ponude i stavljanje proizvoda na tržište, među ostalim izravnim stavljanjem na tržište;
ti se ciljevi odnose na specifične ciljeve utvrđene u članku 6. stavak 1. točke (a), (b) i (c)</t>
  </si>
  <si>
    <t>Administrativni troškovi provedbe operativnog programa od maksimalno 2% iznosa operativnog fonda</t>
  </si>
  <si>
    <t>(c) poboljšanje srednjoročne i dugoročne konkurentnosti, osobito modernizacijom;
ti se ciljevi odnose na specifične ciljeve utvrđene u članku 6. stavak 1. točka (c)</t>
  </si>
  <si>
    <t>SO2 (b) Jačanje usmjerenosti na tržište i povećanje konkurentnosti poljoprivrednih gospodarstava kratkoročno i dugoročno, uključujući veću usmjerenost na istraživanja, tehnologiju i digitalizaciju</t>
  </si>
  <si>
    <t>SO3 (c) Poboljšanje položaja poljoprivrednika u vrijednosnom lancu</t>
  </si>
  <si>
    <t>SO4 (d) Doprinos ublažavanju klimatskih promjena i prilagodbi tim promjenama, uključujući smanjenjem emisija stakleničkih plinova i poboljšanjem sekvestracije ugljika, te promicanje održive energije</t>
  </si>
  <si>
    <t>SO5 (e) Poticanje održivog razvoja i djelotvornog upravljanja prirodnim resursima, kao što su voda, tlo i zrak, uključujući smanjenjem ovisnosti o kemikalijama</t>
  </si>
  <si>
    <t>XCO Modernizacija poljoprivrede i ruralnih područja poticanjem i razmjenom znanja, inovacija i digitalizacije te promicanjem njihove upotrebe među poljoprivrednicima putem poboljšanog pristupa istraživanjima, inovacijama, razmjeni znanja i osposobljavanju</t>
  </si>
  <si>
    <t>SO6 (f) Doprinos zaustavljanju procesa gubitka bioraznolikosti i pokretanju procesa oporavka bioraznolikosti, poboljšanje usluga ekosustava te očuvanje staništa i krajobraza</t>
  </si>
  <si>
    <t>Dodatni prihvatljivi troškovi</t>
  </si>
  <si>
    <t>Izgradnja, rekonstrukcija i opremanje staklenika i plastenika</t>
  </si>
  <si>
    <t>Inovacije u nove proizvode te nove metoda uzgoja</t>
  </si>
  <si>
    <t>Studijska putovanja</t>
  </si>
  <si>
    <t>Profesionalni razvoj</t>
  </si>
  <si>
    <t>Sudjelovanje na sajmovima i izložbama</t>
  </si>
  <si>
    <t>Sudjelovanje i ispunjavanje kriterija programa kvalitete u skladu s nacionalnim i EU zakonodavstvom</t>
  </si>
  <si>
    <t>Zaštita kvalitete tla i očuvanja organske tvari u tlu, očuvanje kakvoće voda, zaštita zdravlja ljudi i životinja, zaštita bioraznolikosti</t>
  </si>
  <si>
    <t>Uspostava, punjenje i popunjavanje uzajamnih fondova, u skladu s aktivnostima operativnih programa proizvođačkih organizacija koje se poduzimaju s ciljem sprječavanja gubitaka i šteta u proizvodnji voća i povrća, a odnosi se na administrativne troškove osnivanja i rada po računu uzajamnog fonda</t>
  </si>
  <si>
    <t>Ponovna sadnja voćnjaka ako je to potrebno nakon obveznog krčenja iz zdravstvenih ili fitosanitarnih razloga prema uputi nadležnog tijela, ili radi prilagodbe klimatskim promjenama</t>
  </si>
  <si>
    <t>Povlačenje proizvoda s tržišta za besplatnu distribuciju ili druge svrhe uključujući prema potrebi obradu kojom se olakšava to povlačenje</t>
  </si>
  <si>
    <t>Osiguranje berbe i proizvodnje kojim se doprinosi zaštiti dohodaka proizvođača u slučaju gubitaka prouzročenih prirodnim katastrofama, nepovoljnim klimatskim prilikama te bolestima ili najezdama štetnih organizama, uz istodobno osiguravanje da korisnici poduzmu potrebne mjere za sprečavanje rizika</t>
  </si>
  <si>
    <t>Administrativni troškovi smatraju se prihvatljivima ako su nastali u vezi s pripremom, provedbom ili praćenjem određene intervencije koja se podupire</t>
  </si>
  <si>
    <t>Izgradnja, rekonstrukcija i opremanje sustava zaštite (protiv tuče, kiše, mraza)</t>
  </si>
  <si>
    <t>Ulaganja u rasadnike u svrhu proizvodnje novih sorti i kultivara</t>
  </si>
  <si>
    <t>Sudjelovanje na konferencijama, seminarima i radionicama</t>
  </si>
  <si>
    <t>Dijeljenja i razmjene znanja s drugim korisnicima ove intervencije u području zaštite tla, održivog gospodarenja hranjivim tvarima, smanjenju korištenja pesticida</t>
  </si>
  <si>
    <t>Izrada promotivnih materijala, mrežnih stranica</t>
  </si>
  <si>
    <t>Prijevoz, sortiranje i pakiranje (kondicioniranje) u skladu s člankom 25. Uredbe (EU) br. 2021/2115 (troškovi prijevoza plaćaju se onoj strani koja stvarno snosi financijski trošak predmetne operacije prijevoza)</t>
  </si>
  <si>
    <t>Izgradnja, rekonstrukcija i opremanje skladišnih – rashladnih kapaciteta</t>
  </si>
  <si>
    <t>Kupnja i ugradnja nove ili nadogradnja postojeće opreme kojom se racionaliziraju troškovi proizvodnje i provode principi kružnog gospodarenja</t>
  </si>
  <si>
    <t>Izrada promotivnih materijala</t>
  </si>
  <si>
    <t>Zakup oglasnog prostora i oglašavanje u medijima</t>
  </si>
  <si>
    <t>Ulaganja u poboljšanje postojećih skladišnih tehnologija (CA, ULO i slično)</t>
  </si>
  <si>
    <t>Primijenjena istraživanja u svrhu poboljšanja svojstava kvalitete proizvoda i slično</t>
  </si>
  <si>
    <t>Izrada i nadogradnje komunikacijskih alata i sl., koje su povezane s promicanjem i provedbom metoda i tehnika proizvodnje, praksi i standarda kojima se potiče održivi razvoj i djelotvorno upravljanje prirodnim resursima, a ujedno se doprinosi zaustavljanju procesa gubitka bioraznolikosti</t>
  </si>
  <si>
    <t>Promotivne kampanje i organizacije namjenskih promotivnih događanja</t>
  </si>
  <si>
    <t>Ulaganja u nabavu uređaja predviđenih za čišćenje i održavanja prostora gdje se skladišti voće i povrće</t>
  </si>
  <si>
    <t>Drugi troškovi ulaganja proizvođačkih organizacija u sektoru voća i povrća povezani s uvođenjem inovativnih praksi i proizvodnih tehnika</t>
  </si>
  <si>
    <t>Korištenje stručnih savjeta u svrhu usvajanja i primjene dobrih poljoprivrednih praksi</t>
  </si>
  <si>
    <t>Radionice i seminari</t>
  </si>
  <si>
    <t>Ulaganja u opremu za berbu, sortiranje i pakiranje, pranje i označavanje proizvoda</t>
  </si>
  <si>
    <t>Izrada plana rada povezan s provedbom metoda i tehnika proizvodnje, praksi i standarda kojima se potiče održivi razvoj i djelotvorno upravljanje prirodnim resursima</t>
  </si>
  <si>
    <t>Istraživanja tržišta i tržišnih trendova i slično</t>
  </si>
  <si>
    <t>Ulaganja u opremu za sušenje, pakiranje, zamrzavanje</t>
  </si>
  <si>
    <t>Kupnja ili nadogradnja računalnog softvera</t>
  </si>
  <si>
    <t>Ulaganja u dionice ili kapital trgovačkih društava koja neposredno pridonose postizanju ciljeva operativnog programa</t>
  </si>
  <si>
    <t>OBRAČUNSKO RAZDOBLJE</t>
  </si>
  <si>
    <t>2024.</t>
  </si>
  <si>
    <t>2025.</t>
  </si>
  <si>
    <t>2026.</t>
  </si>
  <si>
    <t>2027.</t>
  </si>
  <si>
    <t>KVARTAL U GODINI PROVEDBE</t>
  </si>
  <si>
    <t>1. kvartal</t>
  </si>
  <si>
    <t>2. kvartal</t>
  </si>
  <si>
    <t>3. kvartal</t>
  </si>
  <si>
    <t>4. kvartal</t>
  </si>
  <si>
    <t>Intervencija</t>
  </si>
  <si>
    <t>Specifični cilj</t>
  </si>
  <si>
    <t>OFFSET($B$1; 4; MATCH($B12; $B$1:$M$1; 0)-1; COUNTA(OFFSET($B$1; 4; MATCH($B12; $B$1:$M$1; 0)-1; 4; 1)); 1)</t>
  </si>
  <si>
    <t>Aktivnost 1</t>
  </si>
  <si>
    <t>OFFSET('Pad-izbor'!$B$1; 4; MATCH($B$26; 'Pad-izbor'!$B$1:$M$1; 0)-1; COUNTA(OFFSET('Pad-izbor'!$B$1; 4; MATCH($B$26; 'Pad-izbor'!$B$1:$M$1; 0)-1; 4; 1)); 1)</t>
  </si>
  <si>
    <t>Aktivnost 2</t>
  </si>
  <si>
    <t>OFFSET('Pad-izbor'!$B$1; 4; MATCH($B$36; 'Pad-izbor'!$B$1:$M$1; 0)-1; COUNTA(OFFSET('Pad-izbor'!$B$1; 4; MATCH($B$36; 'Pad-izbor'!$B$1:$M$1; 0)-1; 4; 1)); 1)</t>
  </si>
  <si>
    <t>Aktivnost 3</t>
  </si>
  <si>
    <t>OFFSET('Pad-izbor'!$B$1; 4; MATCH($B$46; 'Pad-izbor'!$B$1:$M$1; 0)-1; COUNTA(OFFSET('Pad-izbor'!$B$1; 4; MATCH($B$46; 'Pad-izbor'!$B$1:$M$1; 0)-1; 4; 1)); 1)</t>
  </si>
  <si>
    <t>Aktivnost 4</t>
  </si>
  <si>
    <t>OFFSET('Pad-izbor'!$B$1; 4; MATCH($B$56; 'Pad-izbor'!$B$1:$M$1; 0)-1; COUNTA(OFFSET('Pad-izbor'!$B$1; 4; MATCH($B$56; 'Pad-izbor'!$B$1:$M$1; 0)-1; 4; 1)); 1)</t>
  </si>
  <si>
    <t>Aktivnost 5</t>
  </si>
  <si>
    <t>OFFSET('Pad-izbor'!$B$1; 4; MATCH($B$66; 'Pad-izbor'!$B$1:$M$1; 0)-1; COUNTA(OFFSET('Pad-izbor'!$B$1; 4; MATCH($B$66; 'Pad-izbor'!$B$1:$M$1; 0)-1; 4; 1)); 1)</t>
  </si>
  <si>
    <t>Aktivnost 6</t>
  </si>
  <si>
    <t>OFFSET('Pad-izbor'!$B$1; 4; MATCH($B$76; 'Pad-izbor'!$B$1:$M$1; 0)-1; COUNTA(OFFSET('Pad-izbor'!$B$1; 4; MATCH($B$76; 'Pad-izbor'!$B$1:$M$1; 0)-1; 4; 1)); 1)</t>
  </si>
  <si>
    <t>Aktivnost 7</t>
  </si>
  <si>
    <t>OFFSET('Pad-izbor'!$B$1; 4; MATCH($B$86; 'Pad-izbor'!$B$1:$M$1; 0)-1; COUNTA(OFFSET('Pad-izbor'!$B$1; 4; MATCH($B$86; 'Pad-izbor'!$B$1:$M$1; 0)-1; 4; 1)); 1)</t>
  </si>
  <si>
    <t>Aktivnost 8</t>
  </si>
  <si>
    <t>OFFSET('Pad-izbor'!$B$1; 4; MATCH($B$96; 'Pad-izbor'!$B$1:$M$1; 0)-1; COUNTA(OFFSET('Pad-izbor'!$B$1; 4; MATCH($B$96; 'Pad-izbor'!$B$1:$M$1; 0)-1; 4; 1)); 1)</t>
  </si>
  <si>
    <t>Aktivnost 9</t>
  </si>
  <si>
    <t>OFFSET('Pad-izbor'!$B$1; 4; MATCH($B$106; 'Pad-izbor'!$B$1:$M$1; 0)-1; COUNTA(OFFSET('Pad-izbor'!$B$1; 4; MATCH($B$106; 'Pad-izbor'!$B$1:$M$1; 0)-1; 4; 1)); 1)</t>
  </si>
  <si>
    <t>Aktivnost 10</t>
  </si>
  <si>
    <t>OFFSET('Pad-izbor'!$B$1; 4; MATCH($B$116; 'Pad-izbor'!$B$1:$M$1; 0)-1; COUNTA(OFFSET('Pad-izbor'!$B$1; 4; MATCH($B$116; 'Pad-izbor'!$B$1:$M$1; 0)-1; 4; 1)); 1)</t>
  </si>
  <si>
    <t>Aktivnost 11</t>
  </si>
  <si>
    <t>OFFSET('Pad-izbor'!$B$1; 4; MATCH($B$126; 'Pad-izbor'!$B$1:$M$1; 0)-1; COUNTA(OFFSET('Pad-izbor'!$B$1; 4; MATCH($B$126; 'Pad-izbor'!$B$1:$M$1; 0)-1; 4; 1)); 1)</t>
  </si>
  <si>
    <t>SVEUKUPNO:</t>
  </si>
  <si>
    <t>Aktivnost 12</t>
  </si>
  <si>
    <t>OFFSET('Pad-izbor'!$B$1; 4; MATCH($B$136; 'Pad-izbor'!$B$1:$M$1; 0)-1; COUNTA(OFFSET('Pad-izbor'!$B$1; 4; MATCH($B$136; 'Pad-izbor'!$B$1:$M$1; 0)-1; 4; 1)); 1)</t>
  </si>
  <si>
    <t xml:space="preserve">Popis aktivnosti iz operativnog programa za koje se podnosi Zahtjev </t>
  </si>
  <si>
    <t>Godina provedbe operativnog programa</t>
  </si>
  <si>
    <t xml:space="preserve">1. siječnja do 30. travnja </t>
  </si>
  <si>
    <t xml:space="preserve">1. svibnja do 31. kolovoza </t>
  </si>
  <si>
    <t>1. rujna do 31. prosinca</t>
  </si>
  <si>
    <t>1. siječnja do 31. prosinca</t>
  </si>
  <si>
    <t>E-mail adresa:</t>
  </si>
  <si>
    <t>Opis troška</t>
  </si>
  <si>
    <t>Datum osnivanja:</t>
  </si>
  <si>
    <t>Ime i prezime odgovorne osobe:</t>
  </si>
  <si>
    <t>OIB odgovorne osobe:</t>
  </si>
  <si>
    <t>Broj članova:</t>
  </si>
  <si>
    <t>KLASA Rješenja o priznavanju:</t>
  </si>
  <si>
    <t>URBROJ Rješenja o priznavanju:</t>
  </si>
  <si>
    <t>Ukupna korisna poljoprivredna površina pod priznatim proizvodima:</t>
  </si>
  <si>
    <t>Proizvodi i KN kodovi proizvoda za koje je priznata sukladno Rješenju:</t>
  </si>
  <si>
    <t xml:space="preserve">ZAHTJEV ZA ISPLATU POTPORE </t>
  </si>
  <si>
    <t>Iznos tražene financijske pomoći Unije</t>
  </si>
  <si>
    <t>EUR</t>
  </si>
  <si>
    <t>Mjesto i datum</t>
  </si>
  <si>
    <t>Potpis ovlaštene osobe i pečat pravne osobe</t>
  </si>
  <si>
    <t>1. PODACI O PODNOSITELJU ZAHTJEVA</t>
  </si>
  <si>
    <t>2. PODACI O POSLOVNOM PLANU</t>
  </si>
  <si>
    <t>3. IZJAVA O IZDACIMA</t>
  </si>
  <si>
    <t xml:space="preserve">4. IZJAVE KORISNIKA </t>
  </si>
  <si>
    <t xml:space="preserve">Podnošenjem ovog Zahtjeva pod kaznenom i materijalnom odgovornošću izjavljujem sljedeće:  
- da su podaci navedeni u ovoj Izjavi istiniti;
- da ćemo omogućiti sve potrebne kontrole nadležnih tijela;
- da proizvođačka organizacija niti bilo koji njezin član nisu primili niti će primiti financijska sredstva Europske unije ili nacionalna sredstva za troškove navedene u Zahtjevu za isplatu potpore osim onih koja će proizaći možebitnim odobrenjem Zahtjeva.
</t>
  </si>
  <si>
    <r>
      <rPr>
        <b/>
        <i/>
        <sz val="12"/>
        <color theme="1"/>
        <rFont val="Calibri"/>
        <family val="2"/>
        <charset val="238"/>
        <scheme val="minor"/>
      </rPr>
      <t xml:space="preserve">OPĆE NAPOMENE:
1. </t>
    </r>
    <r>
      <rPr>
        <i/>
        <sz val="12"/>
        <color theme="1"/>
        <rFont val="Calibri"/>
        <family val="2"/>
        <charset val="238"/>
        <scheme val="minor"/>
      </rPr>
      <t xml:space="preserve">Popunjeni Zahtjev potrebno je ispisati, potpisati i ovjeriti od strane podnositelja te poslati preporučenom pošiljkom zajedno s ostalom potrebnom dokumentacijom </t>
    </r>
    <r>
      <rPr>
        <i/>
        <sz val="12"/>
        <rFont val="Calibri"/>
        <family val="2"/>
        <charset val="238"/>
        <scheme val="minor"/>
      </rPr>
      <t xml:space="preserve">na </t>
    </r>
    <r>
      <rPr>
        <i/>
        <sz val="12"/>
        <color theme="1"/>
        <rFont val="Calibri"/>
        <family val="2"/>
        <charset val="238"/>
        <scheme val="minor"/>
      </rPr>
      <t xml:space="preserve">adresu: Agencija za plaćanja u poljoprivredi, ribarstvu i ruralnom razvoju, Služba za proizvođačke organizacije i izvanredne mjere,  Ulica grada Vukovara 269d, 10 000 Zagreb, s napomenom: "Zahtjev za isplatu potpore";
</t>
    </r>
    <r>
      <rPr>
        <b/>
        <i/>
        <sz val="12"/>
        <color theme="1"/>
        <rFont val="Calibri"/>
        <family val="2"/>
        <charset val="238"/>
        <scheme val="minor"/>
      </rPr>
      <t>2.</t>
    </r>
    <r>
      <rPr>
        <i/>
        <sz val="12"/>
        <color theme="1"/>
        <rFont val="Calibri"/>
        <family val="2"/>
        <charset val="238"/>
        <scheme val="minor"/>
      </rPr>
      <t xml:space="preserve"> Ispravno popunjeni Excel obrazac Zahtjeva za isplatu potpore poslati u elektroničkom obliku na e-mail adresu: </t>
    </r>
    <r>
      <rPr>
        <b/>
        <i/>
        <u/>
        <sz val="12"/>
        <color theme="3"/>
        <rFont val="Calibri"/>
        <family val="2"/>
        <charset val="238"/>
        <scheme val="minor"/>
      </rPr>
      <t>intervencije.voce@apprrr.hr</t>
    </r>
    <r>
      <rPr>
        <i/>
        <sz val="12"/>
        <color theme="1"/>
        <rFont val="Calibri"/>
        <family val="2"/>
        <charset val="238"/>
        <scheme val="minor"/>
      </rPr>
      <t xml:space="preserve">; 
</t>
    </r>
    <r>
      <rPr>
        <b/>
        <i/>
        <sz val="12"/>
        <color theme="1"/>
        <rFont val="Calibri"/>
        <family val="2"/>
        <charset val="238"/>
        <scheme val="minor"/>
      </rPr>
      <t xml:space="preserve">3. </t>
    </r>
    <r>
      <rPr>
        <i/>
        <sz val="12"/>
        <color theme="1"/>
        <rFont val="Calibri"/>
        <family val="2"/>
        <charset val="238"/>
        <scheme val="minor"/>
      </rPr>
      <t>Pri popunjavanju ovoga Zahtjeva prilagoditi Excel obrazac broju računa i aktivnosti dodavanjem redova.</t>
    </r>
  </si>
  <si>
    <r>
      <t xml:space="preserve">Obračunsko razdoblje za koje se podnosi Zahtjev </t>
    </r>
    <r>
      <rPr>
        <i/>
        <sz val="12"/>
        <color theme="1"/>
        <rFont val="Calibri"/>
        <family val="2"/>
        <charset val="238"/>
        <scheme val="minor"/>
      </rPr>
      <t>(označiti u kućicu s "X")</t>
    </r>
  </si>
  <si>
    <t>Iznos tražene Nacionalne financijske pomoći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</si>
</sst>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\ _k_n_-;\-* #,##0.00\ _k_n_-;_-* &quot;-&quot;??\ _k_n_-;_-@_-"/>
    <numFmt numFmtId="164" formatCode="_-* #,##0.00_-;\-* #,##0.00_-;_-* &quot;-&quot;??_-;_-@_-"/>
    <numFmt numFmtId="165" formatCode="_-* #,##0.00\ [$€-1]_-;\-* #,##0.00\ [$€-1]_-;_-* &quot;-&quot;??\ [$€-1]_-;_-@_-"/>
    <numFmt numFmtId="166" formatCode="#,##0.00\ &quot;kn&quot;"/>
  </numFmts>
  <fonts count="24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i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4"/>
      <color theme="1"/>
      <name val="Calibri"/>
      <family val="2"/>
      <charset val="238"/>
    </font>
    <font>
      <sz val="11"/>
      <color theme="1"/>
      <name val="Calibri"/>
      <family val="2"/>
      <charset val="238"/>
    </font>
    <font>
      <sz val="11"/>
      <name val="Calibri"/>
      <family val="2"/>
      <charset val="238"/>
    </font>
    <font>
      <b/>
      <sz val="14"/>
      <name val="Calibri"/>
      <family val="2"/>
      <charset val="238"/>
    </font>
    <font>
      <b/>
      <sz val="11"/>
      <color theme="1"/>
      <name val="Calibri"/>
      <family val="2"/>
      <charset val="238"/>
    </font>
    <font>
      <sz val="11"/>
      <color theme="1"/>
      <name val="Times New Roman"/>
      <family val="1"/>
      <charset val="238"/>
    </font>
    <font>
      <b/>
      <i/>
      <sz val="12"/>
      <color theme="1"/>
      <name val="Calibri"/>
      <family val="2"/>
      <charset val="238"/>
      <scheme val="minor"/>
    </font>
    <font>
      <i/>
      <sz val="12"/>
      <name val="Calibri"/>
      <family val="2"/>
      <charset val="238"/>
      <scheme val="minor"/>
    </font>
    <font>
      <b/>
      <i/>
      <u/>
      <sz val="12"/>
      <color theme="3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D8D8D8"/>
        <bgColor rgb="FFD8D8D8"/>
      </patternFill>
    </fill>
    <fill>
      <patternFill patternType="lightGray"/>
    </fill>
    <fill>
      <patternFill patternType="solid">
        <fgColor indexed="65"/>
        <bgColor indexed="64"/>
      </patternFill>
    </fill>
  </fills>
  <borders count="8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medium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ck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/>
      <bottom style="medium">
        <color rgb="FF000000"/>
      </bottom>
      <diagonal/>
    </border>
    <border>
      <left style="thick">
        <color rgb="FF000000"/>
      </left>
      <right style="thick">
        <color rgb="FF000000"/>
      </right>
      <top style="medium">
        <color rgb="FF000000"/>
      </top>
      <bottom style="thick">
        <color rgb="FF000000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indexed="64"/>
      </right>
      <top style="medium">
        <color auto="1"/>
      </top>
      <bottom/>
      <diagonal/>
    </border>
    <border>
      <left style="medium">
        <color indexed="64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indexed="64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164" fontId="2" fillId="0" borderId="0" applyFont="0" applyFill="0" applyBorder="0" applyAlignment="0" applyProtection="0"/>
  </cellStyleXfs>
  <cellXfs count="322">
    <xf numFmtId="0" fontId="0" fillId="0" borderId="0" xfId="0"/>
    <xf numFmtId="0" fontId="7" fillId="0" borderId="0" xfId="0" applyFont="1" applyBorder="1" applyAlignment="1">
      <alignment vertical="center"/>
    </xf>
    <xf numFmtId="49" fontId="0" fillId="0" borderId="6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165" fontId="8" fillId="0" borderId="0" xfId="2" applyNumberFormat="1" applyFont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vertical="center" wrapText="1"/>
    </xf>
    <xf numFmtId="165" fontId="8" fillId="0" borderId="0" xfId="2" applyNumberFormat="1" applyFont="1" applyFill="1" applyBorder="1" applyAlignment="1">
      <alignment vertical="center"/>
    </xf>
    <xf numFmtId="49" fontId="5" fillId="6" borderId="28" xfId="0" applyNumberFormat="1" applyFont="1" applyFill="1" applyBorder="1" applyAlignment="1">
      <alignment horizontal="center" vertical="center" wrapText="1"/>
    </xf>
    <xf numFmtId="49" fontId="5" fillId="6" borderId="29" xfId="0" applyNumberFormat="1" applyFont="1" applyFill="1" applyBorder="1" applyAlignment="1">
      <alignment horizontal="center" vertical="center" wrapText="1"/>
    </xf>
    <xf numFmtId="49" fontId="5" fillId="6" borderId="30" xfId="0" applyNumberFormat="1" applyFont="1" applyFill="1" applyBorder="1" applyAlignment="1">
      <alignment horizontal="center" vertical="center" wrapText="1"/>
    </xf>
    <xf numFmtId="49" fontId="5" fillId="6" borderId="31" xfId="0" applyNumberFormat="1" applyFont="1" applyFill="1" applyBorder="1" applyAlignment="1">
      <alignment horizontal="center" vertical="center" wrapText="1"/>
    </xf>
    <xf numFmtId="49" fontId="5" fillId="6" borderId="32" xfId="0" applyNumberFormat="1" applyFont="1" applyFill="1" applyBorder="1" applyAlignment="1">
      <alignment horizontal="center" vertical="center" wrapText="1"/>
    </xf>
    <xf numFmtId="49" fontId="5" fillId="6" borderId="33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49" fontId="0" fillId="4" borderId="22" xfId="0" applyNumberFormat="1" applyFont="1" applyFill="1" applyBorder="1" applyAlignment="1">
      <alignment horizontal="left" vertical="center" wrapText="1"/>
    </xf>
    <xf numFmtId="49" fontId="0" fillId="4" borderId="27" xfId="0" applyNumberFormat="1" applyFont="1" applyFill="1" applyBorder="1" applyAlignment="1">
      <alignment horizontal="center" vertical="center" wrapText="1"/>
    </xf>
    <xf numFmtId="49" fontId="0" fillId="4" borderId="27" xfId="0" applyNumberFormat="1" applyFont="1" applyFill="1" applyBorder="1" applyAlignment="1">
      <alignment horizontal="left" vertical="center" wrapText="1"/>
    </xf>
    <xf numFmtId="49" fontId="0" fillId="4" borderId="6" xfId="0" applyNumberFormat="1" applyFont="1" applyFill="1" applyBorder="1" applyAlignment="1">
      <alignment vertical="center" wrapText="1"/>
    </xf>
    <xf numFmtId="49" fontId="0" fillId="4" borderId="6" xfId="0" applyNumberFormat="1" applyFont="1" applyFill="1" applyBorder="1" applyAlignment="1">
      <alignment horizontal="left" vertical="center" wrapText="1"/>
    </xf>
    <xf numFmtId="49" fontId="0" fillId="4" borderId="34" xfId="0" applyNumberFormat="1" applyFont="1" applyFill="1" applyBorder="1" applyAlignment="1">
      <alignment horizontal="center" vertical="center" wrapText="1"/>
    </xf>
    <xf numFmtId="0" fontId="0" fillId="4" borderId="34" xfId="0" applyNumberFormat="1" applyFont="1" applyFill="1" applyBorder="1" applyAlignment="1">
      <alignment horizontal="center" vertical="center" wrapText="1"/>
    </xf>
    <xf numFmtId="0" fontId="0" fillId="4" borderId="22" xfId="0" applyNumberFormat="1" applyFont="1" applyFill="1" applyBorder="1" applyAlignment="1">
      <alignment horizontal="center" vertical="center" wrapText="1"/>
    </xf>
    <xf numFmtId="49" fontId="0" fillId="4" borderId="17" xfId="0" applyNumberFormat="1" applyFont="1" applyFill="1" applyBorder="1" applyAlignment="1">
      <alignment horizontal="center" vertical="center" wrapText="1"/>
    </xf>
    <xf numFmtId="49" fontId="0" fillId="4" borderId="22" xfId="0" applyNumberFormat="1" applyFont="1" applyFill="1" applyBorder="1" applyAlignment="1">
      <alignment horizontal="center" vertical="center" wrapText="1"/>
    </xf>
    <xf numFmtId="49" fontId="0" fillId="4" borderId="6" xfId="0" applyNumberFormat="1" applyFont="1" applyFill="1" applyBorder="1" applyAlignment="1">
      <alignment horizontal="center" vertical="center" wrapText="1"/>
    </xf>
    <xf numFmtId="0" fontId="0" fillId="4" borderId="6" xfId="0" applyNumberFormat="1" applyFont="1" applyFill="1" applyBorder="1" applyAlignment="1">
      <alignment horizontal="center" vertical="center" wrapText="1"/>
    </xf>
    <xf numFmtId="0" fontId="0" fillId="4" borderId="6" xfId="0" applyNumberFormat="1" applyFont="1" applyFill="1" applyBorder="1" applyAlignment="1">
      <alignment horizontal="center" vertical="center"/>
    </xf>
    <xf numFmtId="49" fontId="0" fillId="4" borderId="9" xfId="0" applyNumberFormat="1" applyFont="1" applyFill="1" applyBorder="1" applyAlignment="1">
      <alignment horizontal="left" vertical="center" wrapText="1"/>
    </xf>
    <xf numFmtId="49" fontId="0" fillId="4" borderId="9" xfId="0" applyNumberFormat="1" applyFont="1" applyFill="1" applyBorder="1" applyAlignment="1">
      <alignment horizontal="center" vertical="center" wrapText="1"/>
    </xf>
    <xf numFmtId="49" fontId="0" fillId="4" borderId="9" xfId="0" applyNumberFormat="1" applyFont="1" applyFill="1" applyBorder="1" applyAlignment="1">
      <alignment vertical="center" wrapText="1"/>
    </xf>
    <xf numFmtId="49" fontId="0" fillId="4" borderId="35" xfId="0" applyNumberFormat="1" applyFont="1" applyFill="1" applyBorder="1" applyAlignment="1">
      <alignment horizontal="center" vertical="center" wrapText="1"/>
    </xf>
    <xf numFmtId="0" fontId="0" fillId="4" borderId="35" xfId="0" applyNumberFormat="1" applyFont="1" applyFill="1" applyBorder="1" applyAlignment="1">
      <alignment horizontal="center" vertical="center" wrapText="1"/>
    </xf>
    <xf numFmtId="0" fontId="0" fillId="4" borderId="9" xfId="0" applyNumberFormat="1" applyFont="1" applyFill="1" applyBorder="1" applyAlignment="1">
      <alignment horizontal="center" vertical="center" wrapText="1"/>
    </xf>
    <xf numFmtId="0" fontId="0" fillId="4" borderId="9" xfId="0" applyNumberFormat="1" applyFont="1" applyFill="1" applyBorder="1" applyAlignment="1">
      <alignment horizontal="center" vertical="center"/>
    </xf>
    <xf numFmtId="49" fontId="0" fillId="0" borderId="22" xfId="0" applyNumberFormat="1" applyFont="1" applyBorder="1" applyAlignment="1">
      <alignment horizontal="left" vertical="center" wrapText="1"/>
    </xf>
    <xf numFmtId="49" fontId="0" fillId="0" borderId="22" xfId="0" applyNumberFormat="1" applyFont="1" applyFill="1" applyBorder="1" applyAlignment="1">
      <alignment horizontal="center" vertical="center" wrapText="1"/>
    </xf>
    <xf numFmtId="49" fontId="0" fillId="0" borderId="22" xfId="0" applyNumberFormat="1" applyFont="1" applyFill="1" applyBorder="1" applyAlignment="1">
      <alignment vertical="center" wrapText="1"/>
    </xf>
    <xf numFmtId="49" fontId="0" fillId="0" borderId="22" xfId="0" applyNumberFormat="1" applyFont="1" applyFill="1" applyBorder="1" applyAlignment="1">
      <alignment horizontal="left" vertical="center" wrapText="1"/>
    </xf>
    <xf numFmtId="0" fontId="0" fillId="0" borderId="6" xfId="0" applyNumberFormat="1" applyFont="1" applyBorder="1" applyAlignment="1">
      <alignment horizontal="center" vertical="center" wrapText="1"/>
    </xf>
    <xf numFmtId="0" fontId="0" fillId="0" borderId="22" xfId="0" applyNumberFormat="1" applyFont="1" applyFill="1" applyBorder="1" applyAlignment="1">
      <alignment horizontal="center" vertical="center" wrapText="1"/>
    </xf>
    <xf numFmtId="0" fontId="0" fillId="0" borderId="22" xfId="0" applyNumberFormat="1" applyFont="1" applyFill="1" applyBorder="1" applyAlignment="1">
      <alignment horizontal="center" vertical="center"/>
    </xf>
    <xf numFmtId="49" fontId="0" fillId="0" borderId="6" xfId="0" applyNumberFormat="1" applyFont="1" applyFill="1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left" vertical="center" wrapText="1"/>
    </xf>
    <xf numFmtId="49" fontId="0" fillId="0" borderId="6" xfId="0" applyNumberFormat="1" applyFont="1" applyFill="1" applyBorder="1" applyAlignment="1">
      <alignment horizontal="left" vertical="center" wrapText="1"/>
    </xf>
    <xf numFmtId="0" fontId="0" fillId="0" borderId="6" xfId="0" applyNumberFormat="1" applyFont="1" applyFill="1" applyBorder="1" applyAlignment="1">
      <alignment horizontal="center" vertical="center" wrapText="1"/>
    </xf>
    <xf numFmtId="0" fontId="0" fillId="0" borderId="6" xfId="0" applyNumberFormat="1" applyFont="1" applyFill="1" applyBorder="1" applyAlignment="1">
      <alignment horizontal="center" vertical="center"/>
    </xf>
    <xf numFmtId="49" fontId="0" fillId="0" borderId="9" xfId="0" applyNumberFormat="1" applyFont="1" applyBorder="1" applyAlignment="1">
      <alignment horizontal="left" vertical="center" wrapText="1"/>
    </xf>
    <xf numFmtId="49" fontId="0" fillId="0" borderId="9" xfId="0" applyNumberFormat="1" applyFont="1" applyBorder="1" applyAlignment="1">
      <alignment horizontal="center" vertical="center" wrapText="1"/>
    </xf>
    <xf numFmtId="49" fontId="0" fillId="0" borderId="9" xfId="0" applyNumberFormat="1" applyFont="1" applyFill="1" applyBorder="1" applyAlignment="1">
      <alignment vertical="center" wrapText="1"/>
    </xf>
    <xf numFmtId="0" fontId="0" fillId="0" borderId="35" xfId="0" applyNumberFormat="1" applyFont="1" applyBorder="1" applyAlignment="1">
      <alignment horizontal="center" vertical="center" wrapText="1"/>
    </xf>
    <xf numFmtId="0" fontId="0" fillId="0" borderId="9" xfId="0" applyNumberFormat="1" applyFont="1" applyFill="1" applyBorder="1" applyAlignment="1">
      <alignment horizontal="center" vertical="center" wrapText="1"/>
    </xf>
    <xf numFmtId="0" fontId="0" fillId="0" borderId="9" xfId="0" applyNumberFormat="1" applyFont="1" applyBorder="1" applyAlignment="1">
      <alignment horizontal="center" vertical="center"/>
    </xf>
    <xf numFmtId="49" fontId="0" fillId="4" borderId="36" xfId="0" applyNumberFormat="1" applyFont="1" applyFill="1" applyBorder="1" applyAlignment="1">
      <alignment horizontal="center" vertical="center" wrapText="1"/>
    </xf>
    <xf numFmtId="49" fontId="0" fillId="4" borderId="36" xfId="0" applyNumberFormat="1" applyFont="1" applyFill="1" applyBorder="1" applyAlignment="1">
      <alignment horizontal="left" vertical="center" wrapText="1"/>
    </xf>
    <xf numFmtId="49" fontId="9" fillId="4" borderId="6" xfId="0" applyNumberFormat="1" applyFont="1" applyFill="1" applyBorder="1" applyAlignment="1">
      <alignment horizontal="left" vertical="center" wrapText="1"/>
    </xf>
    <xf numFmtId="0" fontId="0" fillId="4" borderId="36" xfId="0" applyNumberFormat="1" applyFont="1" applyFill="1" applyBorder="1" applyAlignment="1">
      <alignment horizontal="center" vertical="center" wrapText="1"/>
    </xf>
    <xf numFmtId="0" fontId="0" fillId="4" borderId="36" xfId="0" applyNumberFormat="1" applyFont="1" applyFill="1" applyBorder="1" applyAlignment="1">
      <alignment horizontal="center" vertical="center"/>
    </xf>
    <xf numFmtId="49" fontId="3" fillId="4" borderId="9" xfId="0" applyNumberFormat="1" applyFont="1" applyFill="1" applyBorder="1" applyAlignment="1">
      <alignment horizontal="left" vertical="center" wrapText="1"/>
    </xf>
    <xf numFmtId="49" fontId="0" fillId="0" borderId="36" xfId="0" applyNumberFormat="1" applyFont="1" applyFill="1" applyBorder="1" applyAlignment="1">
      <alignment horizontal="left" vertical="center" wrapText="1"/>
    </xf>
    <xf numFmtId="49" fontId="0" fillId="0" borderId="36" xfId="0" applyNumberFormat="1" applyFont="1" applyFill="1" applyBorder="1" applyAlignment="1">
      <alignment horizontal="center" vertical="center" wrapText="1"/>
    </xf>
    <xf numFmtId="49" fontId="9" fillId="0" borderId="21" xfId="0" applyNumberFormat="1" applyFont="1" applyFill="1" applyBorder="1" applyAlignment="1">
      <alignment horizontal="left" vertical="center" wrapText="1"/>
    </xf>
    <xf numFmtId="0" fontId="0" fillId="0" borderId="36" xfId="0" applyNumberFormat="1" applyFont="1" applyFill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center" vertical="center" wrapText="1"/>
    </xf>
    <xf numFmtId="49" fontId="9" fillId="0" borderId="36" xfId="0" applyNumberFormat="1" applyFont="1" applyFill="1" applyBorder="1" applyAlignment="1">
      <alignment horizontal="center" vertical="center" wrapText="1"/>
    </xf>
    <xf numFmtId="0" fontId="0" fillId="0" borderId="36" xfId="0" applyNumberFormat="1" applyFont="1" applyFill="1" applyBorder="1" applyAlignment="1">
      <alignment horizontal="center" vertical="center"/>
    </xf>
    <xf numFmtId="49" fontId="9" fillId="0" borderId="6" xfId="0" applyNumberFormat="1" applyFont="1" applyFill="1" applyBorder="1" applyAlignment="1">
      <alignment horizontal="center" vertical="center" wrapText="1"/>
    </xf>
    <xf numFmtId="49" fontId="9" fillId="0" borderId="6" xfId="0" applyNumberFormat="1" applyFont="1" applyFill="1" applyBorder="1" applyAlignment="1">
      <alignment horizontal="left" vertical="center" wrapText="1"/>
    </xf>
    <xf numFmtId="49" fontId="0" fillId="0" borderId="9" xfId="0" applyNumberFormat="1" applyFont="1" applyFill="1" applyBorder="1" applyAlignment="1">
      <alignment horizontal="left" vertical="center" wrapText="1"/>
    </xf>
    <xf numFmtId="49" fontId="0" fillId="0" borderId="9" xfId="0" applyNumberFormat="1" applyFont="1" applyFill="1" applyBorder="1" applyAlignment="1">
      <alignment horizontal="center" vertical="center" wrapText="1"/>
    </xf>
    <xf numFmtId="49" fontId="9" fillId="0" borderId="9" xfId="0" applyNumberFormat="1" applyFont="1" applyFill="1" applyBorder="1" applyAlignment="1">
      <alignment horizontal="left" vertical="center" wrapText="1"/>
    </xf>
    <xf numFmtId="49" fontId="0" fillId="0" borderId="35" xfId="0" applyNumberFormat="1" applyFont="1" applyFill="1" applyBorder="1" applyAlignment="1">
      <alignment horizontal="center" vertical="center" wrapText="1"/>
    </xf>
    <xf numFmtId="0" fontId="0" fillId="0" borderId="9" xfId="0" applyNumberFormat="1" applyFont="1" applyFill="1" applyBorder="1" applyAlignment="1">
      <alignment horizontal="center" vertical="center"/>
    </xf>
    <xf numFmtId="49" fontId="0" fillId="4" borderId="3" xfId="0" applyNumberFormat="1" applyFont="1" applyFill="1" applyBorder="1" applyAlignment="1">
      <alignment horizontal="left" vertical="center" wrapText="1"/>
    </xf>
    <xf numFmtId="49" fontId="0" fillId="4" borderId="3" xfId="0" applyNumberFormat="1" applyFont="1" applyFill="1" applyBorder="1" applyAlignment="1">
      <alignment horizontal="center" vertical="center" wrapText="1"/>
    </xf>
    <xf numFmtId="0" fontId="0" fillId="4" borderId="3" xfId="0" applyNumberFormat="1" applyFont="1" applyFill="1" applyBorder="1" applyAlignment="1">
      <alignment horizontal="center" vertical="center" wrapText="1"/>
    </xf>
    <xf numFmtId="0" fontId="0" fillId="4" borderId="3" xfId="0" applyNumberFormat="1" applyFont="1" applyFill="1" applyBorder="1" applyAlignment="1">
      <alignment horizontal="center" vertical="center"/>
    </xf>
    <xf numFmtId="49" fontId="0" fillId="4" borderId="23" xfId="0" applyNumberFormat="1" applyFont="1" applyFill="1" applyBorder="1" applyAlignment="1">
      <alignment horizontal="left" vertical="center" wrapText="1"/>
    </xf>
    <xf numFmtId="0" fontId="0" fillId="4" borderId="37" xfId="0" applyNumberFormat="1" applyFont="1" applyFill="1" applyBorder="1" applyAlignment="1">
      <alignment horizontal="center" vertical="center" wrapText="1"/>
    </xf>
    <xf numFmtId="0" fontId="0" fillId="4" borderId="37" xfId="0" applyNumberFormat="1" applyFont="1" applyFill="1" applyBorder="1" applyAlignment="1">
      <alignment horizontal="center" vertical="center"/>
    </xf>
    <xf numFmtId="49" fontId="0" fillId="4" borderId="16" xfId="0" applyNumberFormat="1" applyFont="1" applyFill="1" applyBorder="1" applyAlignment="1">
      <alignment horizontal="center" vertical="center" wrapText="1"/>
    </xf>
    <xf numFmtId="49" fontId="0" fillId="4" borderId="16" xfId="0" applyNumberFormat="1" applyFont="1" applyFill="1" applyBorder="1" applyAlignment="1">
      <alignment horizontal="left" vertical="center" wrapText="1"/>
    </xf>
    <xf numFmtId="49" fontId="0" fillId="4" borderId="14" xfId="0" applyNumberFormat="1" applyFont="1" applyFill="1" applyBorder="1" applyAlignment="1">
      <alignment horizontal="center" vertical="center" wrapText="1"/>
    </xf>
    <xf numFmtId="49" fontId="0" fillId="4" borderId="35" xfId="0" applyNumberFormat="1" applyFont="1" applyFill="1" applyBorder="1" applyAlignment="1">
      <alignment horizontal="left" vertical="center" wrapText="1"/>
    </xf>
    <xf numFmtId="0" fontId="0" fillId="4" borderId="35" xfId="0" applyNumberFormat="1" applyFont="1" applyFill="1" applyBorder="1" applyAlignment="1">
      <alignment horizontal="center" vertical="center"/>
    </xf>
    <xf numFmtId="49" fontId="0" fillId="0" borderId="37" xfId="0" applyNumberFormat="1" applyFont="1" applyFill="1" applyBorder="1" applyAlignment="1">
      <alignment horizontal="center" vertical="center" wrapText="1"/>
    </xf>
    <xf numFmtId="49" fontId="0" fillId="0" borderId="35" xfId="0" applyNumberFormat="1" applyFont="1" applyFill="1" applyBorder="1" applyAlignment="1">
      <alignment horizontal="left" vertical="center" wrapText="1"/>
    </xf>
    <xf numFmtId="0" fontId="0" fillId="0" borderId="35" xfId="0" applyNumberFormat="1" applyFont="1" applyFill="1" applyBorder="1" applyAlignment="1">
      <alignment horizontal="center" vertical="center" wrapText="1"/>
    </xf>
    <xf numFmtId="0" fontId="0" fillId="0" borderId="35" xfId="0" applyNumberFormat="1" applyFont="1" applyFill="1" applyBorder="1" applyAlignment="1">
      <alignment horizontal="center" vertical="center"/>
    </xf>
    <xf numFmtId="49" fontId="0" fillId="4" borderId="21" xfId="0" applyNumberFormat="1" applyFont="1" applyFill="1" applyBorder="1" applyAlignment="1">
      <alignment horizontal="center" vertical="center" wrapText="1"/>
    </xf>
    <xf numFmtId="0" fontId="0" fillId="4" borderId="22" xfId="0" applyNumberFormat="1" applyFont="1" applyFill="1" applyBorder="1" applyAlignment="1">
      <alignment horizontal="center" vertical="center"/>
    </xf>
    <xf numFmtId="49" fontId="0" fillId="0" borderId="27" xfId="0" applyNumberFormat="1" applyFont="1" applyBorder="1" applyAlignment="1">
      <alignment horizontal="center" vertical="center" wrapText="1"/>
    </xf>
    <xf numFmtId="49" fontId="0" fillId="0" borderId="27" xfId="0" applyNumberFormat="1" applyFont="1" applyBorder="1" applyAlignment="1">
      <alignment horizontal="left" vertical="center" wrapText="1"/>
    </xf>
    <xf numFmtId="49" fontId="0" fillId="0" borderId="37" xfId="0" applyNumberFormat="1" applyFont="1" applyBorder="1" applyAlignment="1">
      <alignment horizontal="center" vertical="center" wrapText="1"/>
    </xf>
    <xf numFmtId="0" fontId="0" fillId="0" borderId="22" xfId="0" applyNumberFormat="1" applyFont="1" applyBorder="1" applyAlignment="1">
      <alignment horizontal="center" vertical="center" wrapText="1"/>
    </xf>
    <xf numFmtId="0" fontId="9" fillId="0" borderId="22" xfId="0" applyNumberFormat="1" applyFont="1" applyFill="1" applyBorder="1" applyAlignment="1">
      <alignment horizontal="center" vertical="center" wrapText="1"/>
    </xf>
    <xf numFmtId="49" fontId="9" fillId="0" borderId="17" xfId="0" applyNumberFormat="1" applyFont="1" applyBorder="1" applyAlignment="1">
      <alignment horizontal="center" vertical="center" wrapText="1"/>
    </xf>
    <xf numFmtId="49" fontId="9" fillId="0" borderId="22" xfId="0" applyNumberFormat="1" applyFont="1" applyBorder="1" applyAlignment="1">
      <alignment horizontal="center" vertical="center" wrapText="1"/>
    </xf>
    <xf numFmtId="0" fontId="9" fillId="0" borderId="22" xfId="0" applyNumberFormat="1" applyFont="1" applyFill="1" applyBorder="1" applyAlignment="1">
      <alignment horizontal="center" vertical="center"/>
    </xf>
    <xf numFmtId="0" fontId="9" fillId="0" borderId="6" xfId="0" applyNumberFormat="1" applyFont="1" applyFill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49" fontId="0" fillId="0" borderId="21" xfId="0" applyNumberFormat="1" applyFont="1" applyBorder="1" applyAlignment="1">
      <alignment horizontal="center" vertical="center" wrapText="1"/>
    </xf>
    <xf numFmtId="49" fontId="0" fillId="0" borderId="37" xfId="0" applyNumberFormat="1" applyFont="1" applyBorder="1" applyAlignment="1">
      <alignment horizontal="left" vertical="center" wrapText="1"/>
    </xf>
    <xf numFmtId="0" fontId="9" fillId="0" borderId="6" xfId="0" applyNumberFormat="1" applyFont="1" applyFill="1" applyBorder="1" applyAlignment="1">
      <alignment horizontal="center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49" fontId="0" fillId="0" borderId="21" xfId="0" applyNumberFormat="1" applyFont="1" applyBorder="1" applyAlignment="1">
      <alignment horizontal="left" vertical="center" wrapText="1"/>
    </xf>
    <xf numFmtId="49" fontId="0" fillId="0" borderId="23" xfId="0" applyNumberFormat="1" applyFont="1" applyBorder="1" applyAlignment="1">
      <alignment horizontal="left" vertical="center" wrapText="1"/>
    </xf>
    <xf numFmtId="0" fontId="0" fillId="0" borderId="37" xfId="0" applyNumberFormat="1" applyFont="1" applyBorder="1" applyAlignment="1">
      <alignment horizontal="center" vertical="center" wrapText="1"/>
    </xf>
    <xf numFmtId="0" fontId="9" fillId="0" borderId="37" xfId="0" applyNumberFormat="1" applyFont="1" applyFill="1" applyBorder="1" applyAlignment="1">
      <alignment horizontal="center" vertical="center" wrapText="1"/>
    </xf>
    <xf numFmtId="49" fontId="9" fillId="0" borderId="14" xfId="0" applyNumberFormat="1" applyFont="1" applyBorder="1" applyAlignment="1">
      <alignment horizontal="center" vertical="center" wrapText="1"/>
    </xf>
    <xf numFmtId="49" fontId="9" fillId="0" borderId="37" xfId="0" applyNumberFormat="1" applyFont="1" applyBorder="1" applyAlignment="1">
      <alignment horizontal="center" vertical="center" wrapText="1"/>
    </xf>
    <xf numFmtId="0" fontId="9" fillId="0" borderId="37" xfId="0" applyNumberFormat="1" applyFont="1" applyFill="1" applyBorder="1" applyAlignment="1">
      <alignment horizontal="center" vertical="center"/>
    </xf>
    <xf numFmtId="49" fontId="0" fillId="4" borderId="1" xfId="0" applyNumberFormat="1" applyFont="1" applyFill="1" applyBorder="1" applyAlignment="1">
      <alignment horizontal="left" vertical="center" wrapText="1"/>
    </xf>
    <xf numFmtId="49" fontId="0" fillId="4" borderId="1" xfId="0" applyNumberFormat="1" applyFont="1" applyFill="1" applyBorder="1" applyAlignment="1">
      <alignment horizontal="center" vertical="center" wrapText="1"/>
    </xf>
    <xf numFmtId="0" fontId="0" fillId="4" borderId="1" xfId="0" applyNumberFormat="1" applyFont="1" applyFill="1" applyBorder="1" applyAlignment="1">
      <alignment horizontal="center" vertical="center" wrapText="1"/>
    </xf>
    <xf numFmtId="0" fontId="0" fillId="4" borderId="1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5" fillId="0" borderId="0" xfId="0" applyFont="1" applyFill="1" applyAlignment="1">
      <alignment vertical="center" wrapText="1"/>
    </xf>
    <xf numFmtId="0" fontId="0" fillId="0" borderId="0" xfId="0" applyNumberFormat="1" applyFont="1" applyAlignment="1">
      <alignment vertical="center" wrapText="1"/>
    </xf>
    <xf numFmtId="0" fontId="0" fillId="0" borderId="0" xfId="0" applyNumberFormat="1" applyFont="1" applyAlignment="1">
      <alignment vertical="center"/>
    </xf>
    <xf numFmtId="0" fontId="4" fillId="0" borderId="0" xfId="0" applyFont="1" applyFill="1" applyAlignment="1">
      <alignment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2" fontId="5" fillId="0" borderId="0" xfId="0" applyNumberFormat="1" applyFont="1" applyAlignment="1">
      <alignment horizontal="center" vertical="center" wrapText="1"/>
    </xf>
    <xf numFmtId="0" fontId="9" fillId="0" borderId="0" xfId="0" applyNumberFormat="1" applyFont="1" applyAlignment="1">
      <alignment vertical="center"/>
    </xf>
    <xf numFmtId="0" fontId="9" fillId="0" borderId="37" xfId="0" applyNumberFormat="1" applyFont="1" applyBorder="1" applyAlignment="1">
      <alignment vertical="center"/>
    </xf>
    <xf numFmtId="0" fontId="0" fillId="0" borderId="0" xfId="0" applyFont="1" applyAlignment="1">
      <alignment horizontal="left" vertical="center" wrapText="1"/>
    </xf>
    <xf numFmtId="0" fontId="9" fillId="0" borderId="0" xfId="0" applyNumberFormat="1" applyFont="1" applyAlignment="1">
      <alignment vertical="center" wrapText="1"/>
    </xf>
    <xf numFmtId="0" fontId="9" fillId="0" borderId="37" xfId="0" applyNumberFormat="1" applyFont="1" applyBorder="1" applyAlignment="1">
      <alignment vertical="center" wrapText="1"/>
    </xf>
    <xf numFmtId="0" fontId="0" fillId="0" borderId="0" xfId="0" applyAlignment="1">
      <alignment vertical="center" wrapText="1"/>
    </xf>
    <xf numFmtId="49" fontId="11" fillId="7" borderId="38" xfId="0" applyNumberFormat="1" applyFont="1" applyFill="1" applyBorder="1" applyAlignment="1">
      <alignment horizontal="center" vertical="center" wrapText="1"/>
    </xf>
    <xf numFmtId="49" fontId="12" fillId="0" borderId="39" xfId="0" applyNumberFormat="1" applyFont="1" applyBorder="1" applyAlignment="1">
      <alignment vertical="center" wrapText="1"/>
    </xf>
    <xf numFmtId="49" fontId="12" fillId="0" borderId="40" xfId="0" applyNumberFormat="1" applyFont="1" applyBorder="1" applyAlignment="1">
      <alignment vertical="center" wrapText="1"/>
    </xf>
    <xf numFmtId="49" fontId="0" fillId="0" borderId="0" xfId="0" applyNumberFormat="1" applyAlignment="1">
      <alignment horizontal="center" vertical="center"/>
    </xf>
    <xf numFmtId="49" fontId="0" fillId="4" borderId="42" xfId="0" applyNumberFormat="1" applyFill="1" applyBorder="1" applyAlignment="1">
      <alignment vertical="center" wrapText="1"/>
    </xf>
    <xf numFmtId="49" fontId="0" fillId="4" borderId="43" xfId="0" applyNumberFormat="1" applyFill="1" applyBorder="1" applyAlignment="1">
      <alignment vertical="center" wrapText="1"/>
    </xf>
    <xf numFmtId="49" fontId="12" fillId="4" borderId="43" xfId="0" applyNumberFormat="1" applyFont="1" applyFill="1" applyBorder="1" applyAlignment="1">
      <alignment vertical="center" wrapText="1"/>
    </xf>
    <xf numFmtId="49" fontId="0" fillId="4" borderId="44" xfId="0" applyNumberFormat="1" applyFill="1" applyBorder="1" applyAlignment="1">
      <alignment vertical="center" wrapText="1"/>
    </xf>
    <xf numFmtId="49" fontId="0" fillId="4" borderId="45" xfId="0" applyNumberFormat="1" applyFill="1" applyBorder="1" applyAlignment="1">
      <alignment vertical="center" wrapText="1"/>
    </xf>
    <xf numFmtId="49" fontId="12" fillId="4" borderId="45" xfId="0" applyNumberFormat="1" applyFont="1" applyFill="1" applyBorder="1" applyAlignment="1">
      <alignment vertical="center" wrapText="1"/>
    </xf>
    <xf numFmtId="49" fontId="0" fillId="4" borderId="46" xfId="0" applyNumberFormat="1" applyFill="1" applyBorder="1" applyAlignment="1">
      <alignment vertical="center" wrapText="1"/>
    </xf>
    <xf numFmtId="49" fontId="0" fillId="4" borderId="47" xfId="0" applyNumberFormat="1" applyFill="1" applyBorder="1" applyAlignment="1">
      <alignment vertical="center" wrapText="1"/>
    </xf>
    <xf numFmtId="49" fontId="12" fillId="4" borderId="47" xfId="0" applyNumberFormat="1" applyFont="1" applyFill="1" applyBorder="1" applyAlignment="1">
      <alignment vertical="center" wrapText="1"/>
    </xf>
    <xf numFmtId="49" fontId="12" fillId="0" borderId="48" xfId="0" applyNumberFormat="1" applyFont="1" applyBorder="1" applyAlignment="1">
      <alignment vertical="center" wrapText="1"/>
    </xf>
    <xf numFmtId="49" fontId="12" fillId="0" borderId="49" xfId="0" applyNumberFormat="1" applyFont="1" applyBorder="1" applyAlignment="1">
      <alignment vertical="center" wrapText="1"/>
    </xf>
    <xf numFmtId="49" fontId="12" fillId="0" borderId="44" xfId="0" applyNumberFormat="1" applyFont="1" applyBorder="1" applyAlignment="1">
      <alignment vertical="center" wrapText="1"/>
    </xf>
    <xf numFmtId="49" fontId="12" fillId="0" borderId="45" xfId="0" applyNumberFormat="1" applyFont="1" applyBorder="1" applyAlignment="1">
      <alignment vertical="center" wrapText="1"/>
    </xf>
    <xf numFmtId="49" fontId="12" fillId="0" borderId="46" xfId="0" applyNumberFormat="1" applyFont="1" applyBorder="1" applyAlignment="1">
      <alignment vertical="center" wrapText="1"/>
    </xf>
    <xf numFmtId="49" fontId="12" fillId="0" borderId="47" xfId="0" applyNumberFormat="1" applyFont="1" applyBorder="1" applyAlignment="1">
      <alignment vertical="center" wrapText="1"/>
    </xf>
    <xf numFmtId="49" fontId="12" fillId="4" borderId="51" xfId="0" applyNumberFormat="1" applyFont="1" applyFill="1" applyBorder="1" applyAlignment="1">
      <alignment vertical="center" wrapText="1"/>
    </xf>
    <xf numFmtId="49" fontId="12" fillId="4" borderId="49" xfId="0" applyNumberFormat="1" applyFont="1" applyFill="1" applyBorder="1" applyAlignment="1">
      <alignment vertical="center" wrapText="1"/>
    </xf>
    <xf numFmtId="49" fontId="0" fillId="0" borderId="0" xfId="0" applyNumberFormat="1" applyAlignment="1">
      <alignment horizontal="left" vertical="center"/>
    </xf>
    <xf numFmtId="49" fontId="12" fillId="4" borderId="53" xfId="0" applyNumberFormat="1" applyFont="1" applyFill="1" applyBorder="1" applyAlignment="1">
      <alignment vertical="center" wrapText="1"/>
    </xf>
    <xf numFmtId="49" fontId="0" fillId="0" borderId="0" xfId="0" applyNumberFormat="1" applyFill="1" applyAlignment="1">
      <alignment horizontal="left" vertical="center"/>
    </xf>
    <xf numFmtId="49" fontId="0" fillId="4" borderId="0" xfId="0" applyNumberFormat="1" applyFill="1" applyAlignment="1">
      <alignment horizontal="center" vertical="center"/>
    </xf>
    <xf numFmtId="49" fontId="5" fillId="6" borderId="50" xfId="0" applyNumberFormat="1" applyFont="1" applyFill="1" applyBorder="1" applyAlignment="1">
      <alignment horizontal="center" vertical="center"/>
    </xf>
    <xf numFmtId="49" fontId="0" fillId="0" borderId="44" xfId="0" applyNumberFormat="1" applyBorder="1" applyAlignment="1">
      <alignment horizontal="center" vertical="center"/>
    </xf>
    <xf numFmtId="49" fontId="0" fillId="0" borderId="45" xfId="0" applyNumberFormat="1" applyBorder="1" applyAlignment="1">
      <alignment horizontal="center" vertical="center"/>
    </xf>
    <xf numFmtId="49" fontId="0" fillId="0" borderId="45" xfId="0" applyNumberFormat="1" applyBorder="1" applyAlignment="1">
      <alignment horizontal="left" vertical="center"/>
    </xf>
    <xf numFmtId="49" fontId="5" fillId="6" borderId="55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/>
    </xf>
    <xf numFmtId="49" fontId="0" fillId="0" borderId="0" xfId="0" applyNumberFormat="1" applyBorder="1" applyAlignment="1">
      <alignment horizontal="center" vertical="center"/>
    </xf>
    <xf numFmtId="49" fontId="0" fillId="0" borderId="0" xfId="0" applyNumberFormat="1" applyBorder="1" applyAlignment="1">
      <alignment horizontal="left" vertical="center"/>
    </xf>
    <xf numFmtId="0" fontId="15" fillId="0" borderId="0" xfId="0" applyFont="1" applyAlignment="1">
      <alignment horizontal="left" vertical="center"/>
    </xf>
    <xf numFmtId="49" fontId="0" fillId="6" borderId="6" xfId="0" applyNumberFormat="1" applyFill="1" applyBorder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0" fillId="0" borderId="0" xfId="0" applyFont="1" applyFill="1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0" xfId="0" applyFont="1" applyFill="1" applyAlignment="1">
      <alignment vertical="center"/>
    </xf>
    <xf numFmtId="0" fontId="16" fillId="0" borderId="0" xfId="0" applyFont="1" applyAlignment="1">
      <alignment vertical="center"/>
    </xf>
    <xf numFmtId="0" fontId="0" fillId="8" borderId="73" xfId="0" applyFont="1" applyFill="1" applyBorder="1" applyAlignment="1">
      <alignment vertical="center"/>
    </xf>
    <xf numFmtId="0" fontId="0" fillId="8" borderId="74" xfId="0" applyFont="1" applyFill="1" applyBorder="1" applyAlignment="1">
      <alignment vertical="center"/>
    </xf>
    <xf numFmtId="0" fontId="0" fillId="9" borderId="0" xfId="0" applyFont="1" applyFill="1" applyAlignment="1">
      <alignment vertical="center"/>
    </xf>
    <xf numFmtId="0" fontId="0" fillId="8" borderId="79" xfId="0" applyFont="1" applyFill="1" applyBorder="1" applyAlignment="1">
      <alignment vertical="center"/>
    </xf>
    <xf numFmtId="0" fontId="4" fillId="8" borderId="80" xfId="0" applyFont="1" applyFill="1" applyBorder="1" applyAlignment="1">
      <alignment vertical="center" wrapText="1"/>
    </xf>
    <xf numFmtId="0" fontId="0" fillId="8" borderId="80" xfId="0" applyFont="1" applyFill="1" applyBorder="1" applyAlignment="1">
      <alignment vertical="center"/>
    </xf>
    <xf numFmtId="0" fontId="6" fillId="8" borderId="80" xfId="0" applyFont="1" applyFill="1" applyBorder="1" applyAlignment="1">
      <alignment vertical="center" wrapText="1"/>
    </xf>
    <xf numFmtId="0" fontId="5" fillId="8" borderId="80" xfId="0" applyFont="1" applyFill="1" applyBorder="1" applyAlignment="1">
      <alignment vertical="center"/>
    </xf>
    <xf numFmtId="0" fontId="7" fillId="8" borderId="80" xfId="0" applyFont="1" applyFill="1" applyBorder="1" applyAlignment="1">
      <alignment vertical="center"/>
    </xf>
    <xf numFmtId="0" fontId="7" fillId="8" borderId="80" xfId="0" applyFont="1" applyFill="1" applyBorder="1" applyAlignment="1">
      <alignment vertical="center" wrapText="1"/>
    </xf>
    <xf numFmtId="165" fontId="8" fillId="8" borderId="80" xfId="2" applyNumberFormat="1" applyFont="1" applyFill="1" applyBorder="1" applyAlignment="1">
      <alignment vertical="center"/>
    </xf>
    <xf numFmtId="0" fontId="0" fillId="8" borderId="68" xfId="0" applyFont="1" applyFill="1" applyBorder="1" applyAlignment="1">
      <alignment vertical="center"/>
    </xf>
    <xf numFmtId="0" fontId="0" fillId="8" borderId="70" xfId="0" applyFont="1" applyFill="1" applyBorder="1" applyAlignment="1">
      <alignment vertical="center"/>
    </xf>
    <xf numFmtId="0" fontId="0" fillId="8" borderId="20" xfId="0" applyFont="1" applyFill="1" applyBorder="1" applyAlignment="1">
      <alignment vertical="center"/>
    </xf>
    <xf numFmtId="0" fontId="0" fillId="8" borderId="0" xfId="0" applyFont="1" applyFill="1" applyBorder="1" applyAlignment="1">
      <alignment vertical="center"/>
    </xf>
    <xf numFmtId="0" fontId="21" fillId="3" borderId="5" xfId="0" applyFont="1" applyFill="1" applyBorder="1" applyAlignment="1">
      <alignment horizontal="center" vertical="center" wrapText="1"/>
    </xf>
    <xf numFmtId="0" fontId="21" fillId="3" borderId="6" xfId="0" applyFont="1" applyFill="1" applyBorder="1" applyAlignment="1">
      <alignment horizontal="center" vertical="center"/>
    </xf>
    <xf numFmtId="0" fontId="21" fillId="3" borderId="6" xfId="0" applyFont="1" applyFill="1" applyBorder="1" applyAlignment="1">
      <alignment horizontal="center" vertical="center" wrapText="1"/>
    </xf>
    <xf numFmtId="2" fontId="21" fillId="3" borderId="6" xfId="0" applyNumberFormat="1" applyFont="1" applyFill="1" applyBorder="1" applyAlignment="1">
      <alignment horizontal="center" vertical="center" wrapText="1"/>
    </xf>
    <xf numFmtId="166" fontId="21" fillId="3" borderId="6" xfId="0" applyNumberFormat="1" applyFont="1" applyFill="1" applyBorder="1" applyAlignment="1">
      <alignment horizontal="center" vertical="center" wrapText="1"/>
    </xf>
    <xf numFmtId="0" fontId="21" fillId="3" borderId="7" xfId="0" applyFont="1" applyFill="1" applyBorder="1" applyAlignment="1">
      <alignment horizontal="center" vertical="center" wrapText="1"/>
    </xf>
    <xf numFmtId="0" fontId="21" fillId="0" borderId="5" xfId="0" applyFont="1" applyFill="1" applyBorder="1" applyAlignment="1">
      <alignment horizontal="center" vertical="center" wrapText="1"/>
    </xf>
    <xf numFmtId="49" fontId="20" fillId="4" borderId="6" xfId="0" applyNumberFormat="1" applyFont="1" applyFill="1" applyBorder="1" applyAlignment="1">
      <alignment horizontal="left" vertical="center" wrapText="1"/>
    </xf>
    <xf numFmtId="0" fontId="22" fillId="0" borderId="18" xfId="0" applyFont="1" applyFill="1" applyBorder="1" applyAlignment="1">
      <alignment horizontal="left" vertical="center" wrapText="1"/>
    </xf>
    <xf numFmtId="0" fontId="22" fillId="0" borderId="15" xfId="0" applyFont="1" applyFill="1" applyBorder="1" applyAlignment="1">
      <alignment horizontal="left" vertical="center" wrapText="1"/>
    </xf>
    <xf numFmtId="14" fontId="23" fillId="0" borderId="15" xfId="0" applyNumberFormat="1" applyFont="1" applyFill="1" applyBorder="1" applyAlignment="1">
      <alignment horizontal="center" vertical="center" wrapText="1"/>
    </xf>
    <xf numFmtId="49" fontId="23" fillId="0" borderId="15" xfId="0" applyNumberFormat="1" applyFont="1" applyFill="1" applyBorder="1" applyAlignment="1">
      <alignment horizontal="center" vertical="center" wrapText="1"/>
    </xf>
    <xf numFmtId="14" fontId="22" fillId="0" borderId="15" xfId="0" applyNumberFormat="1" applyFont="1" applyFill="1" applyBorder="1" applyAlignment="1">
      <alignment horizontal="center" vertical="center"/>
    </xf>
    <xf numFmtId="49" fontId="22" fillId="0" borderId="15" xfId="0" applyNumberFormat="1" applyFont="1" applyFill="1" applyBorder="1" applyAlignment="1">
      <alignment horizontal="center" vertical="center" wrapText="1"/>
    </xf>
    <xf numFmtId="164" fontId="22" fillId="0" borderId="15" xfId="2" applyFont="1" applyFill="1" applyBorder="1" applyAlignment="1">
      <alignment horizontal="right" vertical="center"/>
    </xf>
    <xf numFmtId="164" fontId="22" fillId="0" borderId="19" xfId="2" applyFont="1" applyFill="1" applyBorder="1" applyAlignment="1">
      <alignment horizontal="right" vertical="center"/>
    </xf>
    <xf numFmtId="0" fontId="22" fillId="0" borderId="5" xfId="0" applyFont="1" applyBorder="1" applyAlignment="1">
      <alignment horizontal="left" vertical="center"/>
    </xf>
    <xf numFmtId="49" fontId="20" fillId="0" borderId="6" xfId="0" applyNumberFormat="1" applyFont="1" applyBorder="1" applyAlignment="1">
      <alignment horizontal="left" vertical="center" wrapText="1"/>
    </xf>
    <xf numFmtId="14" fontId="22" fillId="0" borderId="6" xfId="0" applyNumberFormat="1" applyFont="1" applyBorder="1" applyAlignment="1">
      <alignment horizontal="center" vertical="center"/>
    </xf>
    <xf numFmtId="49" fontId="22" fillId="0" borderId="6" xfId="0" applyNumberFormat="1" applyFont="1" applyBorder="1" applyAlignment="1">
      <alignment horizontal="center" vertical="center"/>
    </xf>
    <xf numFmtId="164" fontId="22" fillId="0" borderId="6" xfId="2" applyFont="1" applyBorder="1" applyAlignment="1">
      <alignment horizontal="right" vertical="center"/>
    </xf>
    <xf numFmtId="164" fontId="22" fillId="0" borderId="7" xfId="2" applyFont="1" applyBorder="1" applyAlignment="1">
      <alignment horizontal="right" vertical="center"/>
    </xf>
    <xf numFmtId="0" fontId="22" fillId="0" borderId="6" xfId="0" quotePrefix="1" applyFont="1" applyBorder="1" applyAlignment="1">
      <alignment horizontal="left" vertical="center" wrapText="1"/>
    </xf>
    <xf numFmtId="0" fontId="22" fillId="0" borderId="6" xfId="0" applyFont="1" applyBorder="1" applyAlignment="1">
      <alignment horizontal="left" vertical="center" wrapText="1"/>
    </xf>
    <xf numFmtId="166" fontId="21" fillId="5" borderId="8" xfId="0" applyNumberFormat="1" applyFont="1" applyFill="1" applyBorder="1" applyAlignment="1">
      <alignment horizontal="center" vertical="center" wrapText="1"/>
    </xf>
    <xf numFmtId="0" fontId="21" fillId="5" borderId="9" xfId="0" applyNumberFormat="1" applyFont="1" applyFill="1" applyBorder="1" applyAlignment="1">
      <alignment horizontal="left" vertical="center" wrapText="1"/>
    </xf>
    <xf numFmtId="0" fontId="22" fillId="5" borderId="9" xfId="0" applyNumberFormat="1" applyFont="1" applyFill="1" applyBorder="1" applyAlignment="1">
      <alignment horizontal="left" vertical="center" wrapText="1"/>
    </xf>
    <xf numFmtId="14" fontId="22" fillId="5" borderId="9" xfId="0" applyNumberFormat="1" applyFont="1" applyFill="1" applyBorder="1" applyAlignment="1">
      <alignment horizontal="center" vertical="center" wrapText="1"/>
    </xf>
    <xf numFmtId="49" fontId="22" fillId="5" borderId="9" xfId="0" applyNumberFormat="1" applyFont="1" applyFill="1" applyBorder="1" applyAlignment="1">
      <alignment horizontal="center" vertical="center" wrapText="1"/>
    </xf>
    <xf numFmtId="14" fontId="22" fillId="5" borderId="9" xfId="0" applyNumberFormat="1" applyFont="1" applyFill="1" applyBorder="1" applyAlignment="1">
      <alignment horizontal="left" vertical="center"/>
    </xf>
    <xf numFmtId="49" fontId="21" fillId="5" borderId="9" xfId="0" applyNumberFormat="1" applyFont="1" applyFill="1" applyBorder="1" applyAlignment="1">
      <alignment horizontal="left" vertical="center"/>
    </xf>
    <xf numFmtId="164" fontId="21" fillId="5" borderId="9" xfId="2" applyFont="1" applyFill="1" applyBorder="1" applyAlignment="1">
      <alignment horizontal="right" vertical="center"/>
    </xf>
    <xf numFmtId="164" fontId="21" fillId="5" borderId="10" xfId="2" applyFont="1" applyFill="1" applyBorder="1" applyAlignment="1">
      <alignment horizontal="right" vertical="center"/>
    </xf>
    <xf numFmtId="0" fontId="22" fillId="8" borderId="0" xfId="0" applyFont="1" applyFill="1" applyBorder="1" applyAlignment="1">
      <alignment vertical="center"/>
    </xf>
    <xf numFmtId="14" fontId="22" fillId="8" borderId="0" xfId="0" applyNumberFormat="1" applyFont="1" applyFill="1" applyBorder="1" applyAlignment="1">
      <alignment vertical="center"/>
    </xf>
    <xf numFmtId="49" fontId="22" fillId="8" borderId="0" xfId="0" applyNumberFormat="1" applyFont="1" applyFill="1" applyBorder="1" applyAlignment="1">
      <alignment vertical="center"/>
    </xf>
    <xf numFmtId="0" fontId="21" fillId="0" borderId="2" xfId="0" applyFont="1" applyFill="1" applyBorder="1" applyAlignment="1">
      <alignment horizontal="center" vertical="center" wrapText="1"/>
    </xf>
    <xf numFmtId="49" fontId="20" fillId="4" borderId="3" xfId="0" applyNumberFormat="1" applyFont="1" applyFill="1" applyBorder="1" applyAlignment="1">
      <alignment horizontal="left" vertical="center" wrapText="1"/>
    </xf>
    <xf numFmtId="0" fontId="22" fillId="0" borderId="24" xfId="0" applyFont="1" applyFill="1" applyBorder="1" applyAlignment="1">
      <alignment horizontal="left" vertical="center" wrapText="1"/>
    </xf>
    <xf numFmtId="0" fontId="22" fillId="0" borderId="25" xfId="0" applyFont="1" applyFill="1" applyBorder="1" applyAlignment="1">
      <alignment horizontal="left" vertical="center" wrapText="1"/>
    </xf>
    <xf numFmtId="14" fontId="23" fillId="0" borderId="25" xfId="0" applyNumberFormat="1" applyFont="1" applyFill="1" applyBorder="1" applyAlignment="1">
      <alignment horizontal="center" vertical="center" wrapText="1"/>
    </xf>
    <xf numFmtId="49" fontId="23" fillId="0" borderId="25" xfId="0" applyNumberFormat="1" applyFont="1" applyFill="1" applyBorder="1" applyAlignment="1">
      <alignment horizontal="center" vertical="center" wrapText="1"/>
    </xf>
    <xf numFmtId="14" fontId="22" fillId="0" borderId="25" xfId="0" applyNumberFormat="1" applyFont="1" applyFill="1" applyBorder="1" applyAlignment="1">
      <alignment horizontal="center" vertical="center"/>
    </xf>
    <xf numFmtId="49" fontId="22" fillId="0" borderId="25" xfId="0" applyNumberFormat="1" applyFont="1" applyFill="1" applyBorder="1" applyAlignment="1">
      <alignment horizontal="center" vertical="center" wrapText="1"/>
    </xf>
    <xf numFmtId="164" fontId="22" fillId="0" borderId="25" xfId="2" applyFont="1" applyFill="1" applyBorder="1" applyAlignment="1">
      <alignment horizontal="right" vertical="center"/>
    </xf>
    <xf numFmtId="164" fontId="22" fillId="0" borderId="26" xfId="2" applyFont="1" applyFill="1" applyBorder="1" applyAlignment="1">
      <alignment horizontal="right" vertical="center"/>
    </xf>
    <xf numFmtId="49" fontId="21" fillId="5" borderId="56" xfId="0" applyNumberFormat="1" applyFont="1" applyFill="1" applyBorder="1" applyAlignment="1">
      <alignment vertical="center"/>
    </xf>
    <xf numFmtId="164" fontId="21" fillId="5" borderId="35" xfId="2" applyFont="1" applyFill="1" applyBorder="1" applyAlignment="1">
      <alignment horizontal="right" vertical="center"/>
    </xf>
    <xf numFmtId="164" fontId="21" fillId="5" borderId="57" xfId="2" applyFont="1" applyFill="1" applyBorder="1" applyAlignment="1">
      <alignment horizontal="right" vertical="center"/>
    </xf>
    <xf numFmtId="43" fontId="0" fillId="8" borderId="80" xfId="0" applyNumberFormat="1" applyFont="1" applyFill="1" applyBorder="1" applyAlignment="1">
      <alignment horizontal="right" vertical="center"/>
    </xf>
    <xf numFmtId="43" fontId="0" fillId="0" borderId="0" xfId="0" applyNumberFormat="1" applyFont="1" applyAlignment="1">
      <alignment horizontal="right" vertical="center"/>
    </xf>
    <xf numFmtId="43" fontId="0" fillId="0" borderId="0" xfId="0" applyNumberFormat="1" applyFont="1" applyAlignment="1">
      <alignment vertical="center"/>
    </xf>
    <xf numFmtId="0" fontId="0" fillId="0" borderId="0" xfId="0" applyFont="1" applyBorder="1" applyAlignment="1"/>
    <xf numFmtId="0" fontId="0" fillId="0" borderId="0" xfId="0" applyFont="1" applyBorder="1"/>
    <xf numFmtId="0" fontId="8" fillId="0" borderId="0" xfId="0" applyFont="1" applyBorder="1" applyAlignment="1">
      <alignment vertical="center"/>
    </xf>
    <xf numFmtId="0" fontId="0" fillId="0" borderId="69" xfId="0" applyFont="1" applyBorder="1"/>
    <xf numFmtId="0" fontId="8" fillId="0" borderId="69" xfId="0" applyFont="1" applyBorder="1" applyAlignment="1">
      <alignment vertical="center"/>
    </xf>
    <xf numFmtId="0" fontId="0" fillId="8" borderId="69" xfId="0" applyFont="1" applyFill="1" applyBorder="1" applyAlignment="1">
      <alignment vertical="center"/>
    </xf>
    <xf numFmtId="0" fontId="0" fillId="0" borderId="61" xfId="0" applyFont="1" applyBorder="1" applyAlignment="1">
      <alignment horizontal="left" vertical="center"/>
    </xf>
    <xf numFmtId="0" fontId="0" fillId="0" borderId="15" xfId="0" applyFont="1" applyBorder="1" applyAlignment="1">
      <alignment horizontal="left" vertical="center"/>
    </xf>
    <xf numFmtId="0" fontId="0" fillId="0" borderId="16" xfId="0" applyFont="1" applyBorder="1" applyAlignment="1">
      <alignment horizontal="left" vertical="center"/>
    </xf>
    <xf numFmtId="0" fontId="7" fillId="0" borderId="5" xfId="0" applyFont="1" applyFill="1" applyBorder="1" applyAlignment="1">
      <alignment horizontal="left" vertical="center" wrapText="1"/>
    </xf>
    <xf numFmtId="0" fontId="7" fillId="0" borderId="6" xfId="0" applyFont="1" applyFill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0" fillId="0" borderId="64" xfId="0" applyFont="1" applyBorder="1" applyAlignment="1">
      <alignment horizontal="left" vertical="center"/>
    </xf>
    <xf numFmtId="0" fontId="0" fillId="0" borderId="59" xfId="0" applyFont="1" applyBorder="1" applyAlignment="1">
      <alignment horizontal="left" vertical="center"/>
    </xf>
    <xf numFmtId="0" fontId="0" fillId="0" borderId="65" xfId="0" applyFont="1" applyBorder="1" applyAlignment="1">
      <alignment horizontal="left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center"/>
    </xf>
    <xf numFmtId="0" fontId="20" fillId="0" borderId="7" xfId="0" applyFont="1" applyBorder="1" applyAlignment="1">
      <alignment horizontal="center" vertical="center"/>
    </xf>
    <xf numFmtId="0" fontId="8" fillId="0" borderId="8" xfId="0" applyFont="1" applyFill="1" applyBorder="1" applyAlignment="1">
      <alignment horizontal="left" vertical="center"/>
    </xf>
    <xf numFmtId="0" fontId="8" fillId="0" borderId="9" xfId="0" applyFont="1" applyFill="1" applyBorder="1" applyAlignment="1">
      <alignment horizontal="left" vertical="center"/>
    </xf>
    <xf numFmtId="165" fontId="8" fillId="0" borderId="9" xfId="2" applyNumberFormat="1" applyFont="1" applyBorder="1" applyAlignment="1">
      <alignment horizontal="right" vertical="center"/>
    </xf>
    <xf numFmtId="165" fontId="8" fillId="0" borderId="10" xfId="2" applyNumberFormat="1" applyFont="1" applyBorder="1" applyAlignment="1">
      <alignment horizontal="right" vertical="center"/>
    </xf>
    <xf numFmtId="0" fontId="7" fillId="0" borderId="18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8" fillId="0" borderId="5" xfId="0" applyFont="1" applyFill="1" applyBorder="1" applyAlignment="1">
      <alignment horizontal="left" vertical="center"/>
    </xf>
    <xf numFmtId="0" fontId="8" fillId="0" borderId="6" xfId="0" applyFont="1" applyFill="1" applyBorder="1" applyAlignment="1">
      <alignment horizontal="left" vertical="center"/>
    </xf>
    <xf numFmtId="0" fontId="7" fillId="0" borderId="19" xfId="0" applyFont="1" applyBorder="1" applyAlignment="1">
      <alignment horizontal="center" vertical="center"/>
    </xf>
    <xf numFmtId="165" fontId="8" fillId="0" borderId="6" xfId="2" applyNumberFormat="1" applyFont="1" applyBorder="1" applyAlignment="1">
      <alignment horizontal="right" vertical="center"/>
    </xf>
    <xf numFmtId="165" fontId="8" fillId="0" borderId="7" xfId="2" applyNumberFormat="1" applyFont="1" applyBorder="1" applyAlignment="1">
      <alignment horizontal="right" vertical="center"/>
    </xf>
    <xf numFmtId="0" fontId="7" fillId="0" borderId="58" xfId="0" applyFont="1" applyBorder="1" applyAlignment="1">
      <alignment horizontal="center" vertical="center"/>
    </xf>
    <xf numFmtId="0" fontId="7" fillId="0" borderId="59" xfId="0" applyFont="1" applyBorder="1" applyAlignment="1">
      <alignment horizontal="center" vertical="center"/>
    </xf>
    <xf numFmtId="0" fontId="7" fillId="0" borderId="6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5" fillId="2" borderId="66" xfId="0" applyFont="1" applyFill="1" applyBorder="1" applyAlignment="1">
      <alignment horizontal="center" vertical="center"/>
    </xf>
    <xf numFmtId="0" fontId="5" fillId="2" borderId="36" xfId="0" applyFont="1" applyFill="1" applyBorder="1" applyAlignment="1">
      <alignment horizontal="center" vertical="center"/>
    </xf>
    <xf numFmtId="0" fontId="5" fillId="2" borderId="67" xfId="0" applyFont="1" applyFill="1" applyBorder="1" applyAlignment="1">
      <alignment horizontal="center" vertical="center"/>
    </xf>
    <xf numFmtId="0" fontId="0" fillId="0" borderId="62" xfId="0" applyFont="1" applyBorder="1" applyAlignment="1">
      <alignment horizontal="left" vertical="center"/>
    </xf>
    <xf numFmtId="0" fontId="0" fillId="0" borderId="25" xfId="0" applyFont="1" applyBorder="1" applyAlignment="1">
      <alignment horizontal="left" vertical="center"/>
    </xf>
    <xf numFmtId="0" fontId="0" fillId="0" borderId="63" xfId="0" applyFont="1" applyBorder="1" applyAlignment="1">
      <alignment horizontal="left" vertical="center"/>
    </xf>
    <xf numFmtId="0" fontId="7" fillId="0" borderId="24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8" fillId="0" borderId="71" xfId="0" applyFont="1" applyBorder="1" applyAlignment="1">
      <alignment horizontal="center" vertical="center"/>
    </xf>
    <xf numFmtId="0" fontId="8" fillId="0" borderId="72" xfId="0" applyFont="1" applyBorder="1" applyAlignment="1">
      <alignment horizontal="center" vertical="center"/>
    </xf>
    <xf numFmtId="0" fontId="8" fillId="0" borderId="68" xfId="0" applyFont="1" applyBorder="1" applyAlignment="1">
      <alignment horizontal="center" vertical="center"/>
    </xf>
    <xf numFmtId="0" fontId="8" fillId="0" borderId="69" xfId="0" applyFont="1" applyBorder="1" applyAlignment="1">
      <alignment horizontal="center" vertical="center"/>
    </xf>
    <xf numFmtId="0" fontId="8" fillId="0" borderId="78" xfId="0" applyFont="1" applyBorder="1" applyAlignment="1">
      <alignment horizontal="center" vertical="center"/>
    </xf>
    <xf numFmtId="0" fontId="8" fillId="0" borderId="70" xfId="0" applyFont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0" fillId="0" borderId="73" xfId="0" applyFont="1" applyBorder="1" applyAlignment="1">
      <alignment horizontal="justify" wrapText="1"/>
    </xf>
    <xf numFmtId="0" fontId="0" fillId="0" borderId="20" xfId="0" applyFont="1" applyBorder="1" applyAlignment="1">
      <alignment horizontal="justify"/>
    </xf>
    <xf numFmtId="0" fontId="0" fillId="0" borderId="74" xfId="0" applyFont="1" applyBorder="1" applyAlignment="1">
      <alignment horizontal="justify"/>
    </xf>
    <xf numFmtId="0" fontId="0" fillId="0" borderId="75" xfId="0" applyFont="1" applyBorder="1" applyAlignment="1">
      <alignment horizontal="center"/>
    </xf>
    <xf numFmtId="0" fontId="0" fillId="0" borderId="76" xfId="0" applyFont="1" applyBorder="1" applyAlignment="1">
      <alignment horizontal="center"/>
    </xf>
    <xf numFmtId="0" fontId="0" fillId="0" borderId="77" xfId="0" applyFont="1" applyBorder="1" applyAlignment="1">
      <alignment horizontal="center"/>
    </xf>
    <xf numFmtId="0" fontId="5" fillId="6" borderId="18" xfId="0" applyFont="1" applyFill="1" applyBorder="1" applyAlignment="1">
      <alignment horizontal="center" vertical="center" wrapText="1"/>
    </xf>
    <xf numFmtId="0" fontId="5" fillId="6" borderId="15" xfId="0" applyFont="1" applyFill="1" applyBorder="1" applyAlignment="1">
      <alignment horizontal="center" vertical="center" wrapText="1"/>
    </xf>
    <xf numFmtId="0" fontId="5" fillId="6" borderId="16" xfId="0" applyFont="1" applyFill="1" applyBorder="1" applyAlignment="1">
      <alignment horizontal="center" vertical="center" wrapText="1"/>
    </xf>
    <xf numFmtId="49" fontId="11" fillId="7" borderId="41" xfId="0" applyNumberFormat="1" applyFont="1" applyFill="1" applyBorder="1" applyAlignment="1">
      <alignment horizontal="center" vertical="center" wrapText="1"/>
    </xf>
    <xf numFmtId="49" fontId="13" fillId="0" borderId="41" xfId="0" applyNumberFormat="1" applyFont="1" applyBorder="1" applyAlignment="1">
      <alignment horizontal="center" vertical="center"/>
    </xf>
    <xf numFmtId="49" fontId="14" fillId="6" borderId="50" xfId="0" applyNumberFormat="1" applyFont="1" applyFill="1" applyBorder="1" applyAlignment="1">
      <alignment horizontal="center" vertical="center"/>
    </xf>
    <xf numFmtId="49" fontId="14" fillId="6" borderId="52" xfId="0" applyNumberFormat="1" applyFont="1" applyFill="1" applyBorder="1" applyAlignment="1">
      <alignment horizontal="center" vertical="center"/>
    </xf>
    <xf numFmtId="49" fontId="14" fillId="6" borderId="54" xfId="0" applyNumberFormat="1" applyFont="1" applyFill="1" applyBorder="1" applyAlignment="1">
      <alignment horizontal="center" vertical="center"/>
    </xf>
  </cellXfs>
  <cellStyles count="3">
    <cellStyle name="Comma" xfId="2" builtinId="3"/>
    <cellStyle name="Normal" xfId="0" builtinId="0"/>
    <cellStyle name="Normal 2" xfId="1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13" Type="http://schemas.openxmlformats.org/officeDocument/2006/relationships/customXml" Target="../customXml/item5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5" Type="http://schemas.openxmlformats.org/officeDocument/2006/relationships/customXml" Target="../customXml/item7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1.xml"/><Relationship Id="rId9" Type="http://schemas.openxmlformats.org/officeDocument/2006/relationships/customXml" Target="../customXml/item1.xml"/><Relationship Id="rId14" Type="http://schemas.openxmlformats.org/officeDocument/2006/relationships/customXml" Target="../customXml/item6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L6_PXK_O15_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d-izbor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-0.249977111117893"/>
  </sheetPr>
  <dimension ref="A1:V163"/>
  <sheetViews>
    <sheetView tabSelected="1" view="pageBreakPreview" zoomScale="80" zoomScaleNormal="100" zoomScaleSheetLayoutView="80" zoomScalePageLayoutView="70" workbookViewId="0">
      <selection activeCell="BN159" sqref="BM159:BN159"/>
    </sheetView>
  </sheetViews>
  <sheetFormatPr defaultColWidth="1.33203125" defaultRowHeight="14.4" x14ac:dyDescent="0.3"/>
  <cols>
    <col min="1" max="1" width="4.88671875" style="20" customWidth="1"/>
    <col min="2" max="2" width="2.44140625" style="20" customWidth="1"/>
    <col min="3" max="3" width="9.109375" style="20" customWidth="1"/>
    <col min="4" max="4" width="38.6640625" style="20" customWidth="1"/>
    <col min="5" max="5" width="16.6640625" style="20" customWidth="1"/>
    <col min="6" max="6" width="17.5546875" style="20" customWidth="1"/>
    <col min="7" max="7" width="10.33203125" style="20" bestFit="1" customWidth="1"/>
    <col min="8" max="8" width="14.109375" style="20" bestFit="1" customWidth="1"/>
    <col min="9" max="9" width="10.33203125" style="20" bestFit="1" customWidth="1"/>
    <col min="10" max="10" width="22.44140625" style="20" bestFit="1" customWidth="1"/>
    <col min="11" max="13" width="16" style="20" bestFit="1" customWidth="1"/>
    <col min="14" max="14" width="2.77734375" style="20" customWidth="1"/>
    <col min="15" max="16384" width="1.33203125" style="20"/>
  </cols>
  <sheetData>
    <row r="1" spans="2:20" ht="15" thickBot="1" x14ac:dyDescent="0.35"/>
    <row r="2" spans="2:20" ht="15" thickBot="1" x14ac:dyDescent="0.35">
      <c r="B2" s="176"/>
      <c r="C2" s="189"/>
      <c r="D2" s="189"/>
      <c r="E2" s="189"/>
      <c r="F2" s="189"/>
      <c r="G2" s="189"/>
      <c r="H2" s="189"/>
      <c r="I2" s="189"/>
      <c r="J2" s="189"/>
      <c r="K2" s="189"/>
      <c r="L2" s="189"/>
      <c r="M2" s="189"/>
      <c r="N2" s="177"/>
      <c r="O2" s="178"/>
      <c r="P2" s="178"/>
    </row>
    <row r="3" spans="2:20" ht="39.75" customHeight="1" thickBot="1" x14ac:dyDescent="0.35">
      <c r="B3" s="179"/>
      <c r="C3" s="284" t="s">
        <v>229</v>
      </c>
      <c r="D3" s="285"/>
      <c r="E3" s="285"/>
      <c r="F3" s="285"/>
      <c r="G3" s="285"/>
      <c r="H3" s="285"/>
      <c r="I3" s="285"/>
      <c r="J3" s="285"/>
      <c r="K3" s="285"/>
      <c r="L3" s="285"/>
      <c r="M3" s="286"/>
      <c r="N3" s="180"/>
      <c r="O3" s="10"/>
      <c r="P3" s="3"/>
      <c r="Q3" s="3"/>
      <c r="R3" s="3"/>
      <c r="S3" s="3"/>
      <c r="T3" s="3"/>
    </row>
    <row r="4" spans="2:20" ht="15" thickBot="1" x14ac:dyDescent="0.35">
      <c r="B4" s="179"/>
      <c r="C4" s="190"/>
      <c r="D4" s="190"/>
      <c r="E4" s="190"/>
      <c r="F4" s="190"/>
      <c r="G4" s="190"/>
      <c r="H4" s="190"/>
      <c r="I4" s="190"/>
      <c r="J4" s="190"/>
      <c r="K4" s="190"/>
      <c r="L4" s="190"/>
      <c r="M4" s="190"/>
      <c r="N4" s="181"/>
      <c r="O4" s="172"/>
      <c r="P4" s="173"/>
      <c r="Q4" s="173"/>
      <c r="R4" s="173"/>
      <c r="S4" s="173"/>
      <c r="T4" s="173"/>
    </row>
    <row r="5" spans="2:20" ht="97.8" customHeight="1" thickBot="1" x14ac:dyDescent="0.35">
      <c r="B5" s="179"/>
      <c r="C5" s="287" t="s">
        <v>239</v>
      </c>
      <c r="D5" s="288"/>
      <c r="E5" s="288"/>
      <c r="F5" s="288"/>
      <c r="G5" s="288"/>
      <c r="H5" s="288"/>
      <c r="I5" s="288"/>
      <c r="J5" s="288"/>
      <c r="K5" s="288"/>
      <c r="L5" s="288"/>
      <c r="M5" s="289"/>
      <c r="N5" s="182"/>
      <c r="O5" s="4"/>
      <c r="P5" s="4"/>
      <c r="Q5" s="4"/>
      <c r="R5" s="4"/>
      <c r="S5" s="4"/>
      <c r="T5" s="4"/>
    </row>
    <row r="6" spans="2:20" ht="15" thickBot="1" x14ac:dyDescent="0.35">
      <c r="B6" s="179"/>
      <c r="C6" s="190"/>
      <c r="D6" s="190"/>
      <c r="E6" s="190"/>
      <c r="F6" s="190"/>
      <c r="G6" s="190"/>
      <c r="H6" s="190"/>
      <c r="I6" s="190"/>
      <c r="J6" s="190"/>
      <c r="K6" s="190"/>
      <c r="L6" s="190"/>
      <c r="M6" s="190"/>
      <c r="N6" s="181"/>
      <c r="O6" s="172"/>
      <c r="P6" s="173"/>
      <c r="Q6" s="173"/>
      <c r="R6" s="173"/>
      <c r="S6" s="173"/>
      <c r="T6" s="173"/>
    </row>
    <row r="7" spans="2:20" ht="18.600000000000001" thickBot="1" x14ac:dyDescent="0.35">
      <c r="B7" s="179"/>
      <c r="C7" s="290" t="s">
        <v>234</v>
      </c>
      <c r="D7" s="291"/>
      <c r="E7" s="291"/>
      <c r="F7" s="291"/>
      <c r="G7" s="291"/>
      <c r="H7" s="291"/>
      <c r="I7" s="291"/>
      <c r="J7" s="291"/>
      <c r="K7" s="291"/>
      <c r="L7" s="291"/>
      <c r="M7" s="292"/>
      <c r="N7" s="183"/>
      <c r="O7" s="7"/>
      <c r="P7" s="7"/>
      <c r="Q7" s="7"/>
      <c r="R7" s="7"/>
      <c r="S7" s="7"/>
      <c r="T7" s="7"/>
    </row>
    <row r="8" spans="2:20" ht="15.6" x14ac:dyDescent="0.3">
      <c r="B8" s="179"/>
      <c r="C8" s="293" t="s">
        <v>0</v>
      </c>
      <c r="D8" s="294"/>
      <c r="E8" s="295"/>
      <c r="F8" s="296"/>
      <c r="G8" s="297"/>
      <c r="H8" s="297"/>
      <c r="I8" s="297"/>
      <c r="J8" s="297"/>
      <c r="K8" s="297"/>
      <c r="L8" s="297"/>
      <c r="M8" s="298"/>
      <c r="N8" s="184"/>
      <c r="O8" s="11"/>
      <c r="P8" s="1"/>
      <c r="Q8" s="1"/>
      <c r="R8" s="1"/>
      <c r="S8" s="1"/>
      <c r="T8" s="1"/>
    </row>
    <row r="9" spans="2:20" ht="15.6" x14ac:dyDescent="0.3">
      <c r="B9" s="179"/>
      <c r="C9" s="249" t="s">
        <v>1</v>
      </c>
      <c r="D9" s="250"/>
      <c r="E9" s="251"/>
      <c r="F9" s="259"/>
      <c r="G9" s="260"/>
      <c r="H9" s="260"/>
      <c r="I9" s="260"/>
      <c r="J9" s="260"/>
      <c r="K9" s="260"/>
      <c r="L9" s="260"/>
      <c r="M9" s="278"/>
      <c r="N9" s="184"/>
      <c r="O9" s="11"/>
      <c r="P9" s="1"/>
      <c r="Q9" s="1"/>
      <c r="R9" s="1"/>
      <c r="S9" s="1"/>
      <c r="T9" s="1"/>
    </row>
    <row r="10" spans="2:20" ht="15.6" x14ac:dyDescent="0.3">
      <c r="B10" s="179"/>
      <c r="C10" s="249" t="s">
        <v>221</v>
      </c>
      <c r="D10" s="250"/>
      <c r="E10" s="251"/>
      <c r="F10" s="259"/>
      <c r="G10" s="260"/>
      <c r="H10" s="260"/>
      <c r="I10" s="260"/>
      <c r="J10" s="260"/>
      <c r="K10" s="260"/>
      <c r="L10" s="260"/>
      <c r="M10" s="278"/>
      <c r="N10" s="184"/>
      <c r="O10" s="11"/>
      <c r="P10" s="1"/>
      <c r="Q10" s="1"/>
      <c r="R10" s="1"/>
      <c r="S10" s="1"/>
      <c r="T10" s="1"/>
    </row>
    <row r="11" spans="2:20" ht="15.6" x14ac:dyDescent="0.3">
      <c r="B11" s="179"/>
      <c r="C11" s="249" t="s">
        <v>2</v>
      </c>
      <c r="D11" s="250"/>
      <c r="E11" s="251"/>
      <c r="F11" s="259"/>
      <c r="G11" s="260"/>
      <c r="H11" s="260"/>
      <c r="I11" s="260"/>
      <c r="J11" s="260"/>
      <c r="K11" s="260"/>
      <c r="L11" s="260"/>
      <c r="M11" s="278"/>
      <c r="N11" s="184"/>
      <c r="O11" s="11"/>
      <c r="P11" s="1"/>
      <c r="Q11" s="1"/>
      <c r="R11" s="1"/>
      <c r="S11" s="1"/>
      <c r="T11" s="1"/>
    </row>
    <row r="12" spans="2:20" ht="15.6" x14ac:dyDescent="0.3">
      <c r="B12" s="179"/>
      <c r="C12" s="249" t="s">
        <v>3</v>
      </c>
      <c r="D12" s="250"/>
      <c r="E12" s="251"/>
      <c r="F12" s="259"/>
      <c r="G12" s="260"/>
      <c r="H12" s="260"/>
      <c r="I12" s="260"/>
      <c r="J12" s="260"/>
      <c r="K12" s="260"/>
      <c r="L12" s="260"/>
      <c r="M12" s="278"/>
      <c r="N12" s="184"/>
      <c r="O12" s="11"/>
      <c r="P12" s="1"/>
      <c r="Q12" s="1"/>
      <c r="R12" s="1"/>
      <c r="S12" s="1"/>
      <c r="T12" s="1"/>
    </row>
    <row r="13" spans="2:20" ht="15.6" x14ac:dyDescent="0.3">
      <c r="B13" s="179"/>
      <c r="C13" s="249" t="s">
        <v>219</v>
      </c>
      <c r="D13" s="250"/>
      <c r="E13" s="251"/>
      <c r="F13" s="259"/>
      <c r="G13" s="260"/>
      <c r="H13" s="260"/>
      <c r="I13" s="260"/>
      <c r="J13" s="260"/>
      <c r="K13" s="260"/>
      <c r="L13" s="260"/>
      <c r="M13" s="278"/>
      <c r="N13" s="184"/>
      <c r="O13" s="11"/>
      <c r="P13" s="1"/>
      <c r="Q13" s="1"/>
      <c r="R13" s="1"/>
      <c r="S13" s="1"/>
      <c r="T13" s="1"/>
    </row>
    <row r="14" spans="2:20" ht="15.6" x14ac:dyDescent="0.3">
      <c r="B14" s="179"/>
      <c r="C14" s="249" t="s">
        <v>222</v>
      </c>
      <c r="D14" s="250"/>
      <c r="E14" s="251"/>
      <c r="F14" s="259"/>
      <c r="G14" s="260"/>
      <c r="H14" s="260"/>
      <c r="I14" s="260"/>
      <c r="J14" s="260"/>
      <c r="K14" s="260"/>
      <c r="L14" s="260"/>
      <c r="M14" s="278"/>
      <c r="N14" s="184"/>
      <c r="O14" s="11"/>
      <c r="P14" s="1"/>
      <c r="Q14" s="1"/>
      <c r="R14" s="1"/>
      <c r="S14" s="1"/>
      <c r="T14" s="1"/>
    </row>
    <row r="15" spans="2:20" ht="15.6" x14ac:dyDescent="0.3">
      <c r="B15" s="179"/>
      <c r="C15" s="249" t="s">
        <v>223</v>
      </c>
      <c r="D15" s="250"/>
      <c r="E15" s="251"/>
      <c r="F15" s="259"/>
      <c r="G15" s="260"/>
      <c r="H15" s="260"/>
      <c r="I15" s="260"/>
      <c r="J15" s="260"/>
      <c r="K15" s="260"/>
      <c r="L15" s="260"/>
      <c r="M15" s="278"/>
      <c r="N15" s="184"/>
      <c r="O15" s="11"/>
      <c r="P15" s="1"/>
      <c r="Q15" s="1"/>
      <c r="R15" s="1"/>
      <c r="S15" s="1"/>
      <c r="T15" s="1"/>
    </row>
    <row r="16" spans="2:20" ht="15.6" x14ac:dyDescent="0.3">
      <c r="B16" s="179"/>
      <c r="C16" s="249" t="s">
        <v>4</v>
      </c>
      <c r="D16" s="250"/>
      <c r="E16" s="251"/>
      <c r="F16" s="259"/>
      <c r="G16" s="260"/>
      <c r="H16" s="260"/>
      <c r="I16" s="260"/>
      <c r="J16" s="260"/>
      <c r="K16" s="260"/>
      <c r="L16" s="260"/>
      <c r="M16" s="278"/>
      <c r="N16" s="184"/>
      <c r="O16" s="11"/>
      <c r="P16" s="1"/>
      <c r="Q16" s="1"/>
      <c r="R16" s="1"/>
      <c r="S16" s="1"/>
      <c r="T16" s="1"/>
    </row>
    <row r="17" spans="2:21" ht="15.6" x14ac:dyDescent="0.3">
      <c r="B17" s="179"/>
      <c r="C17" s="249" t="s">
        <v>5</v>
      </c>
      <c r="D17" s="250"/>
      <c r="E17" s="251"/>
      <c r="F17" s="259"/>
      <c r="G17" s="260"/>
      <c r="H17" s="260"/>
      <c r="I17" s="260"/>
      <c r="J17" s="260"/>
      <c r="K17" s="260"/>
      <c r="L17" s="260"/>
      <c r="M17" s="278"/>
      <c r="N17" s="184"/>
      <c r="O17" s="11"/>
      <c r="P17" s="1"/>
      <c r="Q17" s="1"/>
      <c r="R17" s="1"/>
      <c r="S17" s="1"/>
      <c r="T17" s="1"/>
    </row>
    <row r="18" spans="2:21" ht="15.6" x14ac:dyDescent="0.3">
      <c r="B18" s="179"/>
      <c r="C18" s="249" t="s">
        <v>224</v>
      </c>
      <c r="D18" s="250"/>
      <c r="E18" s="251"/>
      <c r="F18" s="259"/>
      <c r="G18" s="260"/>
      <c r="H18" s="260"/>
      <c r="I18" s="260"/>
      <c r="J18" s="260"/>
      <c r="K18" s="260"/>
      <c r="L18" s="260"/>
      <c r="M18" s="278"/>
      <c r="N18" s="184"/>
      <c r="O18" s="11"/>
      <c r="P18" s="1"/>
      <c r="Q18" s="1"/>
      <c r="R18" s="1"/>
      <c r="S18" s="1"/>
      <c r="T18" s="1"/>
    </row>
    <row r="19" spans="2:21" ht="15.6" x14ac:dyDescent="0.3">
      <c r="B19" s="179"/>
      <c r="C19" s="249" t="s">
        <v>225</v>
      </c>
      <c r="D19" s="250"/>
      <c r="E19" s="251"/>
      <c r="F19" s="259"/>
      <c r="G19" s="260"/>
      <c r="H19" s="260"/>
      <c r="I19" s="260"/>
      <c r="J19" s="260"/>
      <c r="K19" s="260"/>
      <c r="L19" s="260"/>
      <c r="M19" s="278"/>
      <c r="N19" s="184"/>
      <c r="O19" s="11"/>
      <c r="P19" s="1"/>
      <c r="Q19" s="1"/>
      <c r="R19" s="1"/>
      <c r="S19" s="1"/>
      <c r="T19" s="1"/>
    </row>
    <row r="20" spans="2:21" ht="15.6" x14ac:dyDescent="0.3">
      <c r="B20" s="179"/>
      <c r="C20" s="249" t="s">
        <v>226</v>
      </c>
      <c r="D20" s="250"/>
      <c r="E20" s="251"/>
      <c r="F20" s="259"/>
      <c r="G20" s="260"/>
      <c r="H20" s="260"/>
      <c r="I20" s="260"/>
      <c r="J20" s="260"/>
      <c r="K20" s="260"/>
      <c r="L20" s="260"/>
      <c r="M20" s="278"/>
      <c r="N20" s="184"/>
      <c r="O20" s="11"/>
      <c r="P20" s="1"/>
      <c r="Q20" s="1"/>
      <c r="R20" s="1"/>
      <c r="S20" s="1"/>
      <c r="T20" s="1"/>
    </row>
    <row r="21" spans="2:21" ht="15.6" x14ac:dyDescent="0.3">
      <c r="B21" s="179"/>
      <c r="C21" s="249" t="s">
        <v>227</v>
      </c>
      <c r="D21" s="250"/>
      <c r="E21" s="251"/>
      <c r="F21" s="259"/>
      <c r="G21" s="260"/>
      <c r="H21" s="260"/>
      <c r="I21" s="260"/>
      <c r="J21" s="260"/>
      <c r="K21" s="260"/>
      <c r="L21" s="260"/>
      <c r="M21" s="278"/>
      <c r="N21" s="184"/>
      <c r="O21" s="11"/>
      <c r="P21" s="1"/>
      <c r="Q21" s="1"/>
      <c r="R21" s="1"/>
      <c r="S21" s="1"/>
      <c r="T21" s="1"/>
    </row>
    <row r="22" spans="2:21" ht="16.2" thickBot="1" x14ac:dyDescent="0.35">
      <c r="B22" s="179"/>
      <c r="C22" s="262" t="s">
        <v>228</v>
      </c>
      <c r="D22" s="263"/>
      <c r="E22" s="264"/>
      <c r="F22" s="281"/>
      <c r="G22" s="282"/>
      <c r="H22" s="282"/>
      <c r="I22" s="282"/>
      <c r="J22" s="282"/>
      <c r="K22" s="282"/>
      <c r="L22" s="282"/>
      <c r="M22" s="283"/>
      <c r="N22" s="184"/>
      <c r="O22" s="11"/>
      <c r="P22" s="1"/>
      <c r="Q22" s="1"/>
      <c r="R22" s="1"/>
      <c r="S22" s="1"/>
      <c r="T22" s="1"/>
    </row>
    <row r="23" spans="2:21" ht="15" thickBot="1" x14ac:dyDescent="0.35">
      <c r="B23" s="179"/>
      <c r="C23" s="190"/>
      <c r="D23" s="190"/>
      <c r="E23" s="190"/>
      <c r="F23" s="190"/>
      <c r="G23" s="190"/>
      <c r="H23" s="190"/>
      <c r="I23" s="190"/>
      <c r="J23" s="190"/>
      <c r="K23" s="190"/>
      <c r="L23" s="190"/>
      <c r="M23" s="190"/>
      <c r="N23" s="181"/>
      <c r="O23" s="172"/>
      <c r="P23" s="173"/>
      <c r="Q23" s="173"/>
      <c r="R23" s="173"/>
      <c r="S23" s="173"/>
      <c r="T23" s="173"/>
    </row>
    <row r="24" spans="2:21" ht="18" x14ac:dyDescent="0.3">
      <c r="B24" s="179"/>
      <c r="C24" s="256" t="s">
        <v>235</v>
      </c>
      <c r="D24" s="257"/>
      <c r="E24" s="257"/>
      <c r="F24" s="257"/>
      <c r="G24" s="257"/>
      <c r="H24" s="257"/>
      <c r="I24" s="257"/>
      <c r="J24" s="257"/>
      <c r="K24" s="257"/>
      <c r="L24" s="257"/>
      <c r="M24" s="258"/>
      <c r="N24" s="183"/>
      <c r="O24" s="7"/>
      <c r="P24" s="7"/>
      <c r="Q24" s="7"/>
      <c r="R24" s="7"/>
      <c r="S24" s="7"/>
      <c r="T24" s="7"/>
      <c r="U24" s="174"/>
    </row>
    <row r="25" spans="2:21" ht="24.6" customHeight="1" x14ac:dyDescent="0.3">
      <c r="B25" s="179"/>
      <c r="C25" s="254" t="s">
        <v>214</v>
      </c>
      <c r="D25" s="255"/>
      <c r="E25" s="255"/>
      <c r="F25" s="273"/>
      <c r="G25" s="274"/>
      <c r="H25" s="274"/>
      <c r="I25" s="274"/>
      <c r="J25" s="274"/>
      <c r="K25" s="274"/>
      <c r="L25" s="274"/>
      <c r="M25" s="275"/>
      <c r="N25" s="185"/>
      <c r="O25" s="12"/>
      <c r="P25" s="5"/>
      <c r="Q25" s="5"/>
      <c r="R25" s="5"/>
      <c r="S25" s="5"/>
      <c r="T25" s="5"/>
    </row>
    <row r="26" spans="2:21" ht="15.6" customHeight="1" x14ac:dyDescent="0.3">
      <c r="B26" s="179"/>
      <c r="C26" s="254" t="s">
        <v>240</v>
      </c>
      <c r="D26" s="255"/>
      <c r="E26" s="255"/>
      <c r="F26" s="259"/>
      <c r="G26" s="260"/>
      <c r="H26" s="260"/>
      <c r="I26" s="261"/>
      <c r="J26" s="267" t="s">
        <v>215</v>
      </c>
      <c r="K26" s="267"/>
      <c r="L26" s="267"/>
      <c r="M26" s="268"/>
      <c r="N26" s="181"/>
      <c r="O26" s="172"/>
      <c r="P26" s="173"/>
      <c r="Q26" s="173"/>
      <c r="R26" s="173"/>
      <c r="S26" s="173"/>
      <c r="T26" s="173"/>
    </row>
    <row r="27" spans="2:21" ht="15.6" x14ac:dyDescent="0.3">
      <c r="B27" s="179"/>
      <c r="C27" s="254"/>
      <c r="D27" s="255"/>
      <c r="E27" s="255"/>
      <c r="F27" s="259"/>
      <c r="G27" s="260"/>
      <c r="H27" s="260"/>
      <c r="I27" s="261"/>
      <c r="J27" s="267" t="s">
        <v>216</v>
      </c>
      <c r="K27" s="267"/>
      <c r="L27" s="267"/>
      <c r="M27" s="268"/>
      <c r="N27" s="181"/>
      <c r="O27" s="172"/>
      <c r="P27" s="173"/>
      <c r="Q27" s="173"/>
      <c r="R27" s="173"/>
      <c r="S27" s="173"/>
      <c r="T27" s="173"/>
    </row>
    <row r="28" spans="2:21" ht="15.6" x14ac:dyDescent="0.3">
      <c r="B28" s="179"/>
      <c r="C28" s="254"/>
      <c r="D28" s="255"/>
      <c r="E28" s="255"/>
      <c r="F28" s="259"/>
      <c r="G28" s="260"/>
      <c r="H28" s="260"/>
      <c r="I28" s="261"/>
      <c r="J28" s="267" t="s">
        <v>217</v>
      </c>
      <c r="K28" s="267"/>
      <c r="L28" s="267"/>
      <c r="M28" s="268"/>
      <c r="N28" s="181"/>
      <c r="O28" s="172"/>
      <c r="P28" s="173"/>
      <c r="Q28" s="173"/>
      <c r="R28" s="173"/>
      <c r="S28" s="173"/>
      <c r="T28" s="173"/>
    </row>
    <row r="29" spans="2:21" ht="15.6" x14ac:dyDescent="0.3">
      <c r="B29" s="179"/>
      <c r="C29" s="254"/>
      <c r="D29" s="255"/>
      <c r="E29" s="255"/>
      <c r="F29" s="259"/>
      <c r="G29" s="260"/>
      <c r="H29" s="260"/>
      <c r="I29" s="261"/>
      <c r="J29" s="267" t="s">
        <v>218</v>
      </c>
      <c r="K29" s="267"/>
      <c r="L29" s="267"/>
      <c r="M29" s="268"/>
      <c r="N29" s="181"/>
      <c r="O29" s="172"/>
      <c r="P29" s="173"/>
      <c r="Q29" s="173"/>
      <c r="R29" s="173"/>
      <c r="S29" s="173"/>
      <c r="T29" s="173"/>
    </row>
    <row r="30" spans="2:21" ht="58.8" customHeight="1" x14ac:dyDescent="0.3">
      <c r="B30" s="179"/>
      <c r="C30" s="252" t="s">
        <v>213</v>
      </c>
      <c r="D30" s="253"/>
      <c r="E30" s="253"/>
      <c r="F30" s="265"/>
      <c r="G30" s="265"/>
      <c r="H30" s="265"/>
      <c r="I30" s="265"/>
      <c r="J30" s="265"/>
      <c r="K30" s="265"/>
      <c r="L30" s="265"/>
      <c r="M30" s="266"/>
      <c r="N30" s="184"/>
      <c r="O30" s="11"/>
      <c r="P30" s="1"/>
      <c r="Q30" s="1"/>
      <c r="R30" s="1"/>
      <c r="S30" s="1"/>
      <c r="T30" s="1"/>
    </row>
    <row r="31" spans="2:21" ht="21" customHeight="1" x14ac:dyDescent="0.3">
      <c r="B31" s="179"/>
      <c r="C31" s="276" t="s">
        <v>230</v>
      </c>
      <c r="D31" s="277"/>
      <c r="E31" s="277"/>
      <c r="F31" s="279" t="s">
        <v>231</v>
      </c>
      <c r="G31" s="279"/>
      <c r="H31" s="279"/>
      <c r="I31" s="279"/>
      <c r="J31" s="279"/>
      <c r="K31" s="279"/>
      <c r="L31" s="279"/>
      <c r="M31" s="280"/>
      <c r="N31" s="184"/>
      <c r="O31" s="11"/>
      <c r="P31" s="1"/>
      <c r="Q31" s="1"/>
      <c r="R31" s="1"/>
      <c r="S31" s="1"/>
      <c r="T31" s="1"/>
    </row>
    <row r="32" spans="2:21" ht="21.6" customHeight="1" thickBot="1" x14ac:dyDescent="0.35">
      <c r="B32" s="179"/>
      <c r="C32" s="269" t="s">
        <v>241</v>
      </c>
      <c r="D32" s="270"/>
      <c r="E32" s="270"/>
      <c r="F32" s="271" t="s">
        <v>231</v>
      </c>
      <c r="G32" s="271"/>
      <c r="H32" s="271"/>
      <c r="I32" s="271"/>
      <c r="J32" s="271"/>
      <c r="K32" s="271"/>
      <c r="L32" s="271"/>
      <c r="M32" s="272"/>
      <c r="N32" s="186"/>
      <c r="O32" s="13"/>
      <c r="P32" s="6"/>
      <c r="Q32" s="6"/>
      <c r="R32" s="6"/>
      <c r="S32" s="6"/>
      <c r="T32" s="6"/>
    </row>
    <row r="33" spans="2:22" ht="15" thickBot="1" x14ac:dyDescent="0.35">
      <c r="B33" s="179"/>
      <c r="C33" s="190"/>
      <c r="D33" s="190"/>
      <c r="E33" s="190"/>
      <c r="F33" s="190"/>
      <c r="G33" s="190"/>
      <c r="H33" s="190"/>
      <c r="I33" s="190"/>
      <c r="J33" s="190"/>
      <c r="K33" s="190"/>
      <c r="L33" s="190"/>
      <c r="M33" s="190"/>
      <c r="N33" s="181"/>
      <c r="O33" s="172"/>
      <c r="P33" s="173"/>
      <c r="Q33" s="173"/>
      <c r="R33" s="173"/>
      <c r="S33" s="173"/>
      <c r="T33" s="173"/>
    </row>
    <row r="34" spans="2:22" ht="18" x14ac:dyDescent="0.3">
      <c r="B34" s="179"/>
      <c r="C34" s="256" t="s">
        <v>236</v>
      </c>
      <c r="D34" s="257"/>
      <c r="E34" s="257"/>
      <c r="F34" s="257"/>
      <c r="G34" s="257"/>
      <c r="H34" s="257"/>
      <c r="I34" s="257"/>
      <c r="J34" s="257"/>
      <c r="K34" s="257"/>
      <c r="L34" s="257"/>
      <c r="M34" s="258"/>
      <c r="N34" s="183"/>
      <c r="O34" s="7"/>
      <c r="P34" s="7"/>
      <c r="Q34" s="7"/>
      <c r="R34" s="7"/>
      <c r="S34" s="7"/>
      <c r="T34" s="7"/>
      <c r="U34" s="174"/>
      <c r="V34" s="174"/>
    </row>
    <row r="35" spans="2:22" ht="27.6" x14ac:dyDescent="0.3">
      <c r="B35" s="179"/>
      <c r="C35" s="191" t="s">
        <v>6</v>
      </c>
      <c r="D35" s="192" t="s">
        <v>7</v>
      </c>
      <c r="E35" s="192" t="s">
        <v>220</v>
      </c>
      <c r="F35" s="192" t="s">
        <v>8</v>
      </c>
      <c r="G35" s="193" t="s">
        <v>9</v>
      </c>
      <c r="H35" s="194" t="s">
        <v>10</v>
      </c>
      <c r="I35" s="193" t="s">
        <v>11</v>
      </c>
      <c r="J35" s="193" t="s">
        <v>12</v>
      </c>
      <c r="K35" s="195" t="s">
        <v>13</v>
      </c>
      <c r="L35" s="193" t="s">
        <v>14</v>
      </c>
      <c r="M35" s="196" t="s">
        <v>15</v>
      </c>
      <c r="N35" s="181"/>
      <c r="O35" s="172"/>
      <c r="P35" s="174"/>
      <c r="Q35" s="8"/>
      <c r="R35" s="9"/>
      <c r="S35" s="172"/>
      <c r="T35" s="9"/>
      <c r="U35" s="174"/>
      <c r="V35" s="174"/>
    </row>
    <row r="36" spans="2:22" ht="27.6" x14ac:dyDescent="0.3">
      <c r="B36" s="179"/>
      <c r="C36" s="197" t="s">
        <v>16</v>
      </c>
      <c r="D36" s="198" t="s">
        <v>17</v>
      </c>
      <c r="E36" s="199"/>
      <c r="F36" s="200"/>
      <c r="G36" s="201"/>
      <c r="H36" s="202"/>
      <c r="I36" s="203"/>
      <c r="J36" s="204"/>
      <c r="K36" s="205"/>
      <c r="L36" s="205"/>
      <c r="M36" s="206"/>
      <c r="N36" s="181"/>
      <c r="O36" s="174"/>
      <c r="P36" s="174"/>
      <c r="Q36" s="174"/>
      <c r="R36" s="174"/>
      <c r="S36" s="174"/>
      <c r="T36" s="174"/>
      <c r="U36" s="174"/>
      <c r="V36" s="174"/>
    </row>
    <row r="37" spans="2:22" ht="27.6" x14ac:dyDescent="0.3">
      <c r="B37" s="179"/>
      <c r="C37" s="207"/>
      <c r="D37" s="208" t="s">
        <v>18</v>
      </c>
      <c r="E37" s="208"/>
      <c r="F37" s="208"/>
      <c r="G37" s="209"/>
      <c r="H37" s="210"/>
      <c r="I37" s="209"/>
      <c r="J37" s="210"/>
      <c r="K37" s="211"/>
      <c r="L37" s="211"/>
      <c r="M37" s="212"/>
      <c r="N37" s="181"/>
    </row>
    <row r="38" spans="2:22" ht="27.6" x14ac:dyDescent="0.3">
      <c r="B38" s="179"/>
      <c r="C38" s="207"/>
      <c r="D38" s="208" t="s">
        <v>18</v>
      </c>
      <c r="E38" s="213"/>
      <c r="F38" s="213"/>
      <c r="G38" s="209"/>
      <c r="H38" s="210"/>
      <c r="I38" s="209"/>
      <c r="J38" s="210"/>
      <c r="K38" s="211"/>
      <c r="L38" s="211"/>
      <c r="M38" s="212"/>
      <c r="N38" s="181"/>
    </row>
    <row r="39" spans="2:22" ht="27.6" x14ac:dyDescent="0.3">
      <c r="B39" s="179"/>
      <c r="C39" s="207"/>
      <c r="D39" s="208" t="s">
        <v>18</v>
      </c>
      <c r="E39" s="214"/>
      <c r="F39" s="214"/>
      <c r="G39" s="209"/>
      <c r="H39" s="210"/>
      <c r="I39" s="209"/>
      <c r="J39" s="210"/>
      <c r="K39" s="211"/>
      <c r="L39" s="211"/>
      <c r="M39" s="212"/>
      <c r="N39" s="181"/>
    </row>
    <row r="40" spans="2:22" ht="27.6" x14ac:dyDescent="0.3">
      <c r="B40" s="179"/>
      <c r="C40" s="207"/>
      <c r="D40" s="208" t="s">
        <v>18</v>
      </c>
      <c r="E40" s="214"/>
      <c r="F40" s="214"/>
      <c r="G40" s="209"/>
      <c r="H40" s="210"/>
      <c r="I40" s="209"/>
      <c r="J40" s="210"/>
      <c r="K40" s="211"/>
      <c r="L40" s="211"/>
      <c r="M40" s="212"/>
      <c r="N40" s="181"/>
    </row>
    <row r="41" spans="2:22" ht="27.6" x14ac:dyDescent="0.3">
      <c r="B41" s="179"/>
      <c r="C41" s="207"/>
      <c r="D41" s="208" t="s">
        <v>18</v>
      </c>
      <c r="E41" s="214"/>
      <c r="F41" s="214"/>
      <c r="G41" s="209"/>
      <c r="H41" s="210"/>
      <c r="I41" s="209"/>
      <c r="J41" s="210"/>
      <c r="K41" s="211"/>
      <c r="L41" s="211"/>
      <c r="M41" s="212"/>
      <c r="N41" s="181"/>
    </row>
    <row r="42" spans="2:22" ht="27.6" x14ac:dyDescent="0.3">
      <c r="B42" s="179"/>
      <c r="C42" s="207"/>
      <c r="D42" s="208" t="s">
        <v>18</v>
      </c>
      <c r="E42" s="214"/>
      <c r="F42" s="214"/>
      <c r="G42" s="209"/>
      <c r="H42" s="210"/>
      <c r="I42" s="209"/>
      <c r="J42" s="210"/>
      <c r="K42" s="211"/>
      <c r="L42" s="211"/>
      <c r="M42" s="212"/>
      <c r="N42" s="181"/>
    </row>
    <row r="43" spans="2:22" ht="27.6" x14ac:dyDescent="0.3">
      <c r="B43" s="179"/>
      <c r="C43" s="207"/>
      <c r="D43" s="208" t="s">
        <v>18</v>
      </c>
      <c r="E43" s="214"/>
      <c r="F43" s="214"/>
      <c r="G43" s="209"/>
      <c r="H43" s="210"/>
      <c r="I43" s="209"/>
      <c r="J43" s="210"/>
      <c r="K43" s="211"/>
      <c r="L43" s="211"/>
      <c r="M43" s="212"/>
      <c r="N43" s="181"/>
    </row>
    <row r="44" spans="2:22" ht="64.5" customHeight="1" thickBot="1" x14ac:dyDescent="0.35">
      <c r="B44" s="179"/>
      <c r="C44" s="215" t="s">
        <v>16</v>
      </c>
      <c r="D44" s="216" t="str">
        <f>IF(D36="", "", D36)</f>
        <v>Iz padajućeg izbornika odaberite intervenciju (vrstu aktivnosti)</v>
      </c>
      <c r="E44" s="217"/>
      <c r="F44" s="217"/>
      <c r="G44" s="218"/>
      <c r="H44" s="219"/>
      <c r="I44" s="220"/>
      <c r="J44" s="221" t="s">
        <v>19</v>
      </c>
      <c r="K44" s="222">
        <f>SUM(K37:K43)</f>
        <v>0</v>
      </c>
      <c r="L44" s="222">
        <f>SUM(L37:L43)</f>
        <v>0</v>
      </c>
      <c r="M44" s="223">
        <f>SUM(M37:M43)</f>
        <v>0</v>
      </c>
      <c r="N44" s="181"/>
    </row>
    <row r="45" spans="2:22" ht="15" thickBot="1" x14ac:dyDescent="0.35">
      <c r="B45" s="179"/>
      <c r="C45" s="224"/>
      <c r="D45" s="224"/>
      <c r="E45" s="224"/>
      <c r="F45" s="224"/>
      <c r="G45" s="225"/>
      <c r="H45" s="226"/>
      <c r="I45" s="225"/>
      <c r="J45" s="226"/>
      <c r="K45" s="224"/>
      <c r="L45" s="224"/>
      <c r="M45" s="224"/>
      <c r="N45" s="181"/>
    </row>
    <row r="46" spans="2:22" ht="27.6" x14ac:dyDescent="0.3">
      <c r="B46" s="179"/>
      <c r="C46" s="227" t="s">
        <v>23</v>
      </c>
      <c r="D46" s="228" t="s">
        <v>17</v>
      </c>
      <c r="E46" s="229"/>
      <c r="F46" s="230"/>
      <c r="G46" s="231"/>
      <c r="H46" s="232"/>
      <c r="I46" s="233"/>
      <c r="J46" s="234"/>
      <c r="K46" s="235"/>
      <c r="L46" s="235"/>
      <c r="M46" s="236"/>
      <c r="N46" s="181"/>
    </row>
    <row r="47" spans="2:22" ht="27.6" x14ac:dyDescent="0.3">
      <c r="B47" s="179"/>
      <c r="C47" s="207"/>
      <c r="D47" s="208" t="s">
        <v>18</v>
      </c>
      <c r="E47" s="208"/>
      <c r="F47" s="208"/>
      <c r="G47" s="209"/>
      <c r="H47" s="210"/>
      <c r="I47" s="209"/>
      <c r="J47" s="210"/>
      <c r="K47" s="211"/>
      <c r="L47" s="211"/>
      <c r="M47" s="212"/>
      <c r="N47" s="181"/>
    </row>
    <row r="48" spans="2:22" ht="27.6" x14ac:dyDescent="0.3">
      <c r="B48" s="179"/>
      <c r="C48" s="207"/>
      <c r="D48" s="208" t="s">
        <v>18</v>
      </c>
      <c r="E48" s="213"/>
      <c r="F48" s="213"/>
      <c r="G48" s="209"/>
      <c r="H48" s="210"/>
      <c r="I48" s="209"/>
      <c r="J48" s="210"/>
      <c r="K48" s="211"/>
      <c r="L48" s="211"/>
      <c r="M48" s="212"/>
      <c r="N48" s="181"/>
    </row>
    <row r="49" spans="2:14" ht="27.6" x14ac:dyDescent="0.3">
      <c r="B49" s="179"/>
      <c r="C49" s="207"/>
      <c r="D49" s="208" t="s">
        <v>18</v>
      </c>
      <c r="E49" s="214"/>
      <c r="F49" s="214"/>
      <c r="G49" s="209"/>
      <c r="H49" s="210"/>
      <c r="I49" s="209"/>
      <c r="J49" s="210"/>
      <c r="K49" s="211"/>
      <c r="L49" s="211"/>
      <c r="M49" s="212"/>
      <c r="N49" s="181"/>
    </row>
    <row r="50" spans="2:14" ht="27.6" x14ac:dyDescent="0.3">
      <c r="B50" s="179"/>
      <c r="C50" s="207"/>
      <c r="D50" s="208" t="s">
        <v>18</v>
      </c>
      <c r="E50" s="214"/>
      <c r="F50" s="214"/>
      <c r="G50" s="209"/>
      <c r="H50" s="210"/>
      <c r="I50" s="209"/>
      <c r="J50" s="210"/>
      <c r="K50" s="211"/>
      <c r="L50" s="211"/>
      <c r="M50" s="212"/>
      <c r="N50" s="181"/>
    </row>
    <row r="51" spans="2:14" ht="27.6" x14ac:dyDescent="0.3">
      <c r="B51" s="179"/>
      <c r="C51" s="207"/>
      <c r="D51" s="208" t="s">
        <v>18</v>
      </c>
      <c r="E51" s="214"/>
      <c r="F51" s="214"/>
      <c r="G51" s="209"/>
      <c r="H51" s="210"/>
      <c r="I51" s="209"/>
      <c r="J51" s="210"/>
      <c r="K51" s="211"/>
      <c r="L51" s="211"/>
      <c r="M51" s="212"/>
      <c r="N51" s="181"/>
    </row>
    <row r="52" spans="2:14" ht="27.6" x14ac:dyDescent="0.3">
      <c r="B52" s="179"/>
      <c r="C52" s="207"/>
      <c r="D52" s="208" t="s">
        <v>18</v>
      </c>
      <c r="E52" s="214"/>
      <c r="F52" s="214"/>
      <c r="G52" s="209"/>
      <c r="H52" s="210"/>
      <c r="I52" s="209"/>
      <c r="J52" s="210"/>
      <c r="K52" s="211"/>
      <c r="L52" s="211"/>
      <c r="M52" s="212"/>
      <c r="N52" s="181"/>
    </row>
    <row r="53" spans="2:14" ht="27.6" x14ac:dyDescent="0.3">
      <c r="B53" s="179"/>
      <c r="C53" s="207"/>
      <c r="D53" s="208" t="s">
        <v>18</v>
      </c>
      <c r="E53" s="214"/>
      <c r="F53" s="214"/>
      <c r="G53" s="209"/>
      <c r="H53" s="210"/>
      <c r="I53" s="209"/>
      <c r="J53" s="210"/>
      <c r="K53" s="211"/>
      <c r="L53" s="211"/>
      <c r="M53" s="212"/>
      <c r="N53" s="181"/>
    </row>
    <row r="54" spans="2:14" ht="64.5" customHeight="1" thickBot="1" x14ac:dyDescent="0.35">
      <c r="B54" s="179"/>
      <c r="C54" s="215" t="s">
        <v>23</v>
      </c>
      <c r="D54" s="216" t="str">
        <f>IF(D46="", "", D46)</f>
        <v>Iz padajućeg izbornika odaberite intervenciju (vrstu aktivnosti)</v>
      </c>
      <c r="E54" s="217"/>
      <c r="F54" s="217"/>
      <c r="G54" s="218"/>
      <c r="H54" s="219"/>
      <c r="I54" s="220"/>
      <c r="J54" s="221" t="s">
        <v>19</v>
      </c>
      <c r="K54" s="222">
        <f>SUM(K47:K53)</f>
        <v>0</v>
      </c>
      <c r="L54" s="222">
        <f>SUM(L47:L53)</f>
        <v>0</v>
      </c>
      <c r="M54" s="223">
        <f>SUM(M47:M53)</f>
        <v>0</v>
      </c>
      <c r="N54" s="181"/>
    </row>
    <row r="55" spans="2:14" ht="15" thickBot="1" x14ac:dyDescent="0.35">
      <c r="B55" s="179"/>
      <c r="C55" s="224"/>
      <c r="D55" s="224"/>
      <c r="E55" s="224"/>
      <c r="F55" s="224"/>
      <c r="G55" s="225"/>
      <c r="H55" s="226"/>
      <c r="I55" s="225"/>
      <c r="J55" s="226"/>
      <c r="K55" s="224"/>
      <c r="L55" s="224"/>
      <c r="M55" s="224"/>
      <c r="N55" s="181"/>
    </row>
    <row r="56" spans="2:14" ht="27.6" x14ac:dyDescent="0.3">
      <c r="B56" s="179"/>
      <c r="C56" s="227" t="s">
        <v>24</v>
      </c>
      <c r="D56" s="228" t="s">
        <v>17</v>
      </c>
      <c r="E56" s="229"/>
      <c r="F56" s="230"/>
      <c r="G56" s="231"/>
      <c r="H56" s="232"/>
      <c r="I56" s="233"/>
      <c r="J56" s="234"/>
      <c r="K56" s="235"/>
      <c r="L56" s="235"/>
      <c r="M56" s="236"/>
      <c r="N56" s="181"/>
    </row>
    <row r="57" spans="2:14" ht="27.6" x14ac:dyDescent="0.3">
      <c r="B57" s="179"/>
      <c r="C57" s="207"/>
      <c r="D57" s="208" t="s">
        <v>18</v>
      </c>
      <c r="E57" s="208"/>
      <c r="F57" s="208"/>
      <c r="G57" s="209"/>
      <c r="H57" s="210"/>
      <c r="I57" s="209"/>
      <c r="J57" s="210"/>
      <c r="K57" s="211"/>
      <c r="L57" s="211"/>
      <c r="M57" s="212"/>
      <c r="N57" s="181"/>
    </row>
    <row r="58" spans="2:14" ht="27.6" x14ac:dyDescent="0.3">
      <c r="B58" s="179"/>
      <c r="C58" s="207"/>
      <c r="D58" s="208" t="s">
        <v>18</v>
      </c>
      <c r="E58" s="213"/>
      <c r="F58" s="213"/>
      <c r="G58" s="209"/>
      <c r="H58" s="210"/>
      <c r="I58" s="209"/>
      <c r="J58" s="210"/>
      <c r="K58" s="211"/>
      <c r="L58" s="211"/>
      <c r="M58" s="212"/>
      <c r="N58" s="181"/>
    </row>
    <row r="59" spans="2:14" ht="27.6" x14ac:dyDescent="0.3">
      <c r="B59" s="179"/>
      <c r="C59" s="207"/>
      <c r="D59" s="208" t="s">
        <v>18</v>
      </c>
      <c r="E59" s="214"/>
      <c r="F59" s="214"/>
      <c r="G59" s="209"/>
      <c r="H59" s="210"/>
      <c r="I59" s="209"/>
      <c r="J59" s="210"/>
      <c r="K59" s="211"/>
      <c r="L59" s="211"/>
      <c r="M59" s="212"/>
      <c r="N59" s="181"/>
    </row>
    <row r="60" spans="2:14" ht="27.6" x14ac:dyDescent="0.3">
      <c r="B60" s="179"/>
      <c r="C60" s="207"/>
      <c r="D60" s="208" t="s">
        <v>18</v>
      </c>
      <c r="E60" s="214"/>
      <c r="F60" s="214"/>
      <c r="G60" s="209"/>
      <c r="H60" s="210"/>
      <c r="I60" s="209"/>
      <c r="J60" s="210"/>
      <c r="K60" s="211"/>
      <c r="L60" s="211"/>
      <c r="M60" s="212"/>
      <c r="N60" s="181"/>
    </row>
    <row r="61" spans="2:14" ht="27.6" x14ac:dyDescent="0.3">
      <c r="B61" s="179"/>
      <c r="C61" s="207"/>
      <c r="D61" s="208" t="s">
        <v>18</v>
      </c>
      <c r="E61" s="214"/>
      <c r="F61" s="214"/>
      <c r="G61" s="209"/>
      <c r="H61" s="210"/>
      <c r="I61" s="209"/>
      <c r="J61" s="210"/>
      <c r="K61" s="211"/>
      <c r="L61" s="211"/>
      <c r="M61" s="212"/>
      <c r="N61" s="181"/>
    </row>
    <row r="62" spans="2:14" ht="27.6" x14ac:dyDescent="0.3">
      <c r="B62" s="179"/>
      <c r="C62" s="207"/>
      <c r="D62" s="208" t="s">
        <v>18</v>
      </c>
      <c r="E62" s="214"/>
      <c r="F62" s="214"/>
      <c r="G62" s="209"/>
      <c r="H62" s="210"/>
      <c r="I62" s="209"/>
      <c r="J62" s="210"/>
      <c r="K62" s="211"/>
      <c r="L62" s="211"/>
      <c r="M62" s="212"/>
      <c r="N62" s="181"/>
    </row>
    <row r="63" spans="2:14" ht="27.6" x14ac:dyDescent="0.3">
      <c r="B63" s="179"/>
      <c r="C63" s="207"/>
      <c r="D63" s="208" t="s">
        <v>18</v>
      </c>
      <c r="E63" s="214"/>
      <c r="F63" s="214"/>
      <c r="G63" s="209"/>
      <c r="H63" s="210"/>
      <c r="I63" s="209"/>
      <c r="J63" s="210"/>
      <c r="K63" s="211"/>
      <c r="L63" s="211"/>
      <c r="M63" s="212"/>
      <c r="N63" s="181"/>
    </row>
    <row r="64" spans="2:14" ht="64.5" customHeight="1" thickBot="1" x14ac:dyDescent="0.35">
      <c r="B64" s="179"/>
      <c r="C64" s="215" t="s">
        <v>24</v>
      </c>
      <c r="D64" s="216" t="str">
        <f>IF(D56="", "", D56)</f>
        <v>Iz padajućeg izbornika odaberite intervenciju (vrstu aktivnosti)</v>
      </c>
      <c r="E64" s="217"/>
      <c r="F64" s="217"/>
      <c r="G64" s="218"/>
      <c r="H64" s="219"/>
      <c r="I64" s="220"/>
      <c r="J64" s="221" t="s">
        <v>19</v>
      </c>
      <c r="K64" s="222">
        <f>SUM(K57:K63)</f>
        <v>0</v>
      </c>
      <c r="L64" s="222">
        <f>SUM(L57:L63)</f>
        <v>0</v>
      </c>
      <c r="M64" s="223">
        <f>SUM(M57:M63)</f>
        <v>0</v>
      </c>
      <c r="N64" s="181"/>
    </row>
    <row r="65" spans="2:14" ht="15" thickBot="1" x14ac:dyDescent="0.35">
      <c r="B65" s="179"/>
      <c r="C65" s="224"/>
      <c r="D65" s="224"/>
      <c r="E65" s="224"/>
      <c r="F65" s="224"/>
      <c r="G65" s="225"/>
      <c r="H65" s="226"/>
      <c r="I65" s="225"/>
      <c r="J65" s="226"/>
      <c r="K65" s="224"/>
      <c r="L65" s="224"/>
      <c r="M65" s="224"/>
      <c r="N65" s="181"/>
    </row>
    <row r="66" spans="2:14" ht="27.6" x14ac:dyDescent="0.3">
      <c r="B66" s="179"/>
      <c r="C66" s="227" t="s">
        <v>25</v>
      </c>
      <c r="D66" s="228" t="s">
        <v>17</v>
      </c>
      <c r="E66" s="229"/>
      <c r="F66" s="230"/>
      <c r="G66" s="231"/>
      <c r="H66" s="232"/>
      <c r="I66" s="233"/>
      <c r="J66" s="234"/>
      <c r="K66" s="235"/>
      <c r="L66" s="235"/>
      <c r="M66" s="236"/>
      <c r="N66" s="181"/>
    </row>
    <row r="67" spans="2:14" ht="27.6" x14ac:dyDescent="0.3">
      <c r="B67" s="179"/>
      <c r="C67" s="207"/>
      <c r="D67" s="208" t="s">
        <v>18</v>
      </c>
      <c r="E67" s="208"/>
      <c r="F67" s="208"/>
      <c r="G67" s="209"/>
      <c r="H67" s="210"/>
      <c r="I67" s="209"/>
      <c r="J67" s="210"/>
      <c r="K67" s="211"/>
      <c r="L67" s="211"/>
      <c r="M67" s="212"/>
      <c r="N67" s="181"/>
    </row>
    <row r="68" spans="2:14" ht="27.6" x14ac:dyDescent="0.3">
      <c r="B68" s="179"/>
      <c r="C68" s="207"/>
      <c r="D68" s="208" t="s">
        <v>18</v>
      </c>
      <c r="E68" s="213"/>
      <c r="F68" s="213"/>
      <c r="G68" s="209"/>
      <c r="H68" s="210"/>
      <c r="I68" s="209"/>
      <c r="J68" s="210"/>
      <c r="K68" s="211"/>
      <c r="L68" s="211"/>
      <c r="M68" s="212"/>
      <c r="N68" s="181"/>
    </row>
    <row r="69" spans="2:14" ht="27.6" x14ac:dyDescent="0.3">
      <c r="B69" s="179"/>
      <c r="C69" s="207"/>
      <c r="D69" s="208" t="s">
        <v>18</v>
      </c>
      <c r="E69" s="214"/>
      <c r="F69" s="214"/>
      <c r="G69" s="209"/>
      <c r="H69" s="210"/>
      <c r="I69" s="209"/>
      <c r="J69" s="210"/>
      <c r="K69" s="211"/>
      <c r="L69" s="211"/>
      <c r="M69" s="212"/>
      <c r="N69" s="181"/>
    </row>
    <row r="70" spans="2:14" ht="27.6" x14ac:dyDescent="0.3">
      <c r="B70" s="179"/>
      <c r="C70" s="207"/>
      <c r="D70" s="208" t="s">
        <v>18</v>
      </c>
      <c r="E70" s="214"/>
      <c r="F70" s="214"/>
      <c r="G70" s="209"/>
      <c r="H70" s="210"/>
      <c r="I70" s="209"/>
      <c r="J70" s="210"/>
      <c r="K70" s="211"/>
      <c r="L70" s="211"/>
      <c r="M70" s="212"/>
      <c r="N70" s="181"/>
    </row>
    <row r="71" spans="2:14" ht="27.6" x14ac:dyDescent="0.3">
      <c r="B71" s="179"/>
      <c r="C71" s="207"/>
      <c r="D71" s="208" t="s">
        <v>18</v>
      </c>
      <c r="E71" s="214"/>
      <c r="F71" s="214"/>
      <c r="G71" s="209"/>
      <c r="H71" s="210"/>
      <c r="I71" s="209"/>
      <c r="J71" s="210"/>
      <c r="K71" s="211"/>
      <c r="L71" s="211"/>
      <c r="M71" s="212"/>
      <c r="N71" s="181"/>
    </row>
    <row r="72" spans="2:14" ht="27.6" x14ac:dyDescent="0.3">
      <c r="B72" s="179"/>
      <c r="C72" s="207"/>
      <c r="D72" s="208" t="s">
        <v>18</v>
      </c>
      <c r="E72" s="214"/>
      <c r="F72" s="214"/>
      <c r="G72" s="209"/>
      <c r="H72" s="210"/>
      <c r="I72" s="209"/>
      <c r="J72" s="210"/>
      <c r="K72" s="211"/>
      <c r="L72" s="211"/>
      <c r="M72" s="212"/>
      <c r="N72" s="181"/>
    </row>
    <row r="73" spans="2:14" ht="27.6" x14ac:dyDescent="0.3">
      <c r="B73" s="179"/>
      <c r="C73" s="207"/>
      <c r="D73" s="208" t="s">
        <v>18</v>
      </c>
      <c r="E73" s="214"/>
      <c r="F73" s="214"/>
      <c r="G73" s="209"/>
      <c r="H73" s="210"/>
      <c r="I73" s="209"/>
      <c r="J73" s="210"/>
      <c r="K73" s="211"/>
      <c r="L73" s="211"/>
      <c r="M73" s="212"/>
      <c r="N73" s="181"/>
    </row>
    <row r="74" spans="2:14" ht="64.5" customHeight="1" thickBot="1" x14ac:dyDescent="0.35">
      <c r="B74" s="179"/>
      <c r="C74" s="215" t="s">
        <v>25</v>
      </c>
      <c r="D74" s="216" t="str">
        <f>IF(D66="", "", D66)</f>
        <v>Iz padajućeg izbornika odaberite intervenciju (vrstu aktivnosti)</v>
      </c>
      <c r="E74" s="217"/>
      <c r="F74" s="217"/>
      <c r="G74" s="218"/>
      <c r="H74" s="219"/>
      <c r="I74" s="220"/>
      <c r="J74" s="221" t="s">
        <v>19</v>
      </c>
      <c r="K74" s="222">
        <f>SUM(K67:K73)</f>
        <v>0</v>
      </c>
      <c r="L74" s="222">
        <f>SUM(L67:L73)</f>
        <v>0</v>
      </c>
      <c r="M74" s="223">
        <f>SUM(M67:M73)</f>
        <v>0</v>
      </c>
      <c r="N74" s="181"/>
    </row>
    <row r="75" spans="2:14" ht="15" thickBot="1" x14ac:dyDescent="0.35">
      <c r="B75" s="179"/>
      <c r="C75" s="224"/>
      <c r="D75" s="224"/>
      <c r="E75" s="224"/>
      <c r="F75" s="224"/>
      <c r="G75" s="225"/>
      <c r="H75" s="226"/>
      <c r="I75" s="225"/>
      <c r="J75" s="226"/>
      <c r="K75" s="224"/>
      <c r="L75" s="224"/>
      <c r="M75" s="224"/>
      <c r="N75" s="181"/>
    </row>
    <row r="76" spans="2:14" ht="27.6" x14ac:dyDescent="0.3">
      <c r="B76" s="179"/>
      <c r="C76" s="227" t="s">
        <v>33</v>
      </c>
      <c r="D76" s="228" t="s">
        <v>17</v>
      </c>
      <c r="E76" s="229"/>
      <c r="F76" s="230"/>
      <c r="G76" s="231"/>
      <c r="H76" s="232"/>
      <c r="I76" s="233"/>
      <c r="J76" s="234"/>
      <c r="K76" s="235"/>
      <c r="L76" s="235"/>
      <c r="M76" s="236"/>
      <c r="N76" s="181"/>
    </row>
    <row r="77" spans="2:14" ht="27.6" x14ac:dyDescent="0.3">
      <c r="B77" s="179"/>
      <c r="C77" s="207"/>
      <c r="D77" s="208" t="s">
        <v>18</v>
      </c>
      <c r="E77" s="208"/>
      <c r="F77" s="208"/>
      <c r="G77" s="209"/>
      <c r="H77" s="210"/>
      <c r="I77" s="209"/>
      <c r="J77" s="210"/>
      <c r="K77" s="211"/>
      <c r="L77" s="211"/>
      <c r="M77" s="212"/>
      <c r="N77" s="181"/>
    </row>
    <row r="78" spans="2:14" ht="27.6" x14ac:dyDescent="0.3">
      <c r="B78" s="179"/>
      <c r="C78" s="207"/>
      <c r="D78" s="208" t="s">
        <v>18</v>
      </c>
      <c r="E78" s="213"/>
      <c r="F78" s="213"/>
      <c r="G78" s="209"/>
      <c r="H78" s="210"/>
      <c r="I78" s="209"/>
      <c r="J78" s="210"/>
      <c r="K78" s="211"/>
      <c r="L78" s="211"/>
      <c r="M78" s="212"/>
      <c r="N78" s="181"/>
    </row>
    <row r="79" spans="2:14" ht="27.6" x14ac:dyDescent="0.3">
      <c r="B79" s="179"/>
      <c r="C79" s="207"/>
      <c r="D79" s="208" t="s">
        <v>18</v>
      </c>
      <c r="E79" s="214"/>
      <c r="F79" s="214"/>
      <c r="G79" s="209"/>
      <c r="H79" s="210"/>
      <c r="I79" s="209"/>
      <c r="J79" s="210"/>
      <c r="K79" s="211"/>
      <c r="L79" s="211"/>
      <c r="M79" s="212"/>
      <c r="N79" s="181"/>
    </row>
    <row r="80" spans="2:14" ht="27.6" x14ac:dyDescent="0.3">
      <c r="B80" s="179"/>
      <c r="C80" s="207"/>
      <c r="D80" s="208" t="s">
        <v>18</v>
      </c>
      <c r="E80" s="214"/>
      <c r="F80" s="214"/>
      <c r="G80" s="209"/>
      <c r="H80" s="210"/>
      <c r="I80" s="209"/>
      <c r="J80" s="210"/>
      <c r="K80" s="211"/>
      <c r="L80" s="211"/>
      <c r="M80" s="212"/>
      <c r="N80" s="181"/>
    </row>
    <row r="81" spans="2:14" ht="27.6" x14ac:dyDescent="0.3">
      <c r="B81" s="179"/>
      <c r="C81" s="207"/>
      <c r="D81" s="208" t="s">
        <v>18</v>
      </c>
      <c r="E81" s="214"/>
      <c r="F81" s="214"/>
      <c r="G81" s="209"/>
      <c r="H81" s="210"/>
      <c r="I81" s="209"/>
      <c r="J81" s="210"/>
      <c r="K81" s="211"/>
      <c r="L81" s="211"/>
      <c r="M81" s="212"/>
      <c r="N81" s="181"/>
    </row>
    <row r="82" spans="2:14" ht="27.6" x14ac:dyDescent="0.3">
      <c r="B82" s="179"/>
      <c r="C82" s="207"/>
      <c r="D82" s="208" t="s">
        <v>18</v>
      </c>
      <c r="E82" s="214"/>
      <c r="F82" s="214"/>
      <c r="G82" s="209"/>
      <c r="H82" s="210"/>
      <c r="I82" s="209"/>
      <c r="J82" s="210"/>
      <c r="K82" s="211"/>
      <c r="L82" s="211"/>
      <c r="M82" s="212"/>
      <c r="N82" s="181"/>
    </row>
    <row r="83" spans="2:14" ht="27.6" x14ac:dyDescent="0.3">
      <c r="B83" s="179"/>
      <c r="C83" s="207"/>
      <c r="D83" s="208" t="s">
        <v>18</v>
      </c>
      <c r="E83" s="214"/>
      <c r="F83" s="214"/>
      <c r="G83" s="209"/>
      <c r="H83" s="210"/>
      <c r="I83" s="209"/>
      <c r="J83" s="210"/>
      <c r="K83" s="211"/>
      <c r="L83" s="211"/>
      <c r="M83" s="212"/>
      <c r="N83" s="181"/>
    </row>
    <row r="84" spans="2:14" ht="64.5" customHeight="1" thickBot="1" x14ac:dyDescent="0.35">
      <c r="B84" s="179"/>
      <c r="C84" s="215" t="s">
        <v>33</v>
      </c>
      <c r="D84" s="216" t="str">
        <f>IF(D76="", "", D76)</f>
        <v>Iz padajućeg izbornika odaberite intervenciju (vrstu aktivnosti)</v>
      </c>
      <c r="E84" s="217"/>
      <c r="F84" s="217"/>
      <c r="G84" s="218"/>
      <c r="H84" s="219"/>
      <c r="I84" s="220"/>
      <c r="J84" s="221" t="s">
        <v>19</v>
      </c>
      <c r="K84" s="222">
        <f>SUM(K77:K83)</f>
        <v>0</v>
      </c>
      <c r="L84" s="222">
        <f>SUM(L77:L83)</f>
        <v>0</v>
      </c>
      <c r="M84" s="223">
        <f>SUM(M77:M83)</f>
        <v>0</v>
      </c>
      <c r="N84" s="181"/>
    </row>
    <row r="85" spans="2:14" ht="15" thickBot="1" x14ac:dyDescent="0.35">
      <c r="B85" s="179"/>
      <c r="C85" s="224"/>
      <c r="D85" s="224"/>
      <c r="E85" s="224"/>
      <c r="F85" s="224"/>
      <c r="G85" s="225"/>
      <c r="H85" s="226"/>
      <c r="I85" s="225"/>
      <c r="J85" s="226"/>
      <c r="K85" s="224"/>
      <c r="L85" s="224"/>
      <c r="M85" s="224"/>
      <c r="N85" s="181"/>
    </row>
    <row r="86" spans="2:14" ht="27.6" x14ac:dyDescent="0.3">
      <c r="B86" s="179"/>
      <c r="C86" s="227" t="s">
        <v>32</v>
      </c>
      <c r="D86" s="228" t="s">
        <v>17</v>
      </c>
      <c r="E86" s="229"/>
      <c r="F86" s="230"/>
      <c r="G86" s="231"/>
      <c r="H86" s="232"/>
      <c r="I86" s="233"/>
      <c r="J86" s="234"/>
      <c r="K86" s="235"/>
      <c r="L86" s="235"/>
      <c r="M86" s="236"/>
      <c r="N86" s="181"/>
    </row>
    <row r="87" spans="2:14" ht="27.6" x14ac:dyDescent="0.3">
      <c r="B87" s="179"/>
      <c r="C87" s="207"/>
      <c r="D87" s="208" t="s">
        <v>18</v>
      </c>
      <c r="E87" s="208"/>
      <c r="F87" s="208"/>
      <c r="G87" s="209"/>
      <c r="H87" s="210"/>
      <c r="I87" s="209"/>
      <c r="J87" s="210"/>
      <c r="K87" s="211"/>
      <c r="L87" s="211"/>
      <c r="M87" s="212"/>
      <c r="N87" s="181"/>
    </row>
    <row r="88" spans="2:14" ht="27.6" x14ac:dyDescent="0.3">
      <c r="B88" s="179"/>
      <c r="C88" s="207"/>
      <c r="D88" s="208" t="s">
        <v>18</v>
      </c>
      <c r="E88" s="213"/>
      <c r="F88" s="213"/>
      <c r="G88" s="209"/>
      <c r="H88" s="210"/>
      <c r="I88" s="209"/>
      <c r="J88" s="210"/>
      <c r="K88" s="211"/>
      <c r="L88" s="211"/>
      <c r="M88" s="212"/>
      <c r="N88" s="181"/>
    </row>
    <row r="89" spans="2:14" ht="27.6" x14ac:dyDescent="0.3">
      <c r="B89" s="179"/>
      <c r="C89" s="207"/>
      <c r="D89" s="208" t="s">
        <v>18</v>
      </c>
      <c r="E89" s="214"/>
      <c r="F89" s="214"/>
      <c r="G89" s="209"/>
      <c r="H89" s="210"/>
      <c r="I89" s="209"/>
      <c r="J89" s="210"/>
      <c r="K89" s="211"/>
      <c r="L89" s="211"/>
      <c r="M89" s="212"/>
      <c r="N89" s="181"/>
    </row>
    <row r="90" spans="2:14" ht="27.6" x14ac:dyDescent="0.3">
      <c r="B90" s="179"/>
      <c r="C90" s="207"/>
      <c r="D90" s="208" t="s">
        <v>18</v>
      </c>
      <c r="E90" s="214"/>
      <c r="F90" s="214"/>
      <c r="G90" s="209"/>
      <c r="H90" s="210"/>
      <c r="I90" s="209"/>
      <c r="J90" s="210"/>
      <c r="K90" s="211"/>
      <c r="L90" s="211"/>
      <c r="M90" s="212"/>
      <c r="N90" s="181"/>
    </row>
    <row r="91" spans="2:14" ht="27.6" x14ac:dyDescent="0.3">
      <c r="B91" s="179"/>
      <c r="C91" s="207"/>
      <c r="D91" s="208" t="s">
        <v>18</v>
      </c>
      <c r="E91" s="214"/>
      <c r="F91" s="214"/>
      <c r="G91" s="209"/>
      <c r="H91" s="210"/>
      <c r="I91" s="209"/>
      <c r="J91" s="210"/>
      <c r="K91" s="211"/>
      <c r="L91" s="211"/>
      <c r="M91" s="212"/>
      <c r="N91" s="181"/>
    </row>
    <row r="92" spans="2:14" ht="27.6" x14ac:dyDescent="0.3">
      <c r="B92" s="179"/>
      <c r="C92" s="207"/>
      <c r="D92" s="208" t="s">
        <v>18</v>
      </c>
      <c r="E92" s="214"/>
      <c r="F92" s="214"/>
      <c r="G92" s="209"/>
      <c r="H92" s="210"/>
      <c r="I92" s="209"/>
      <c r="J92" s="210"/>
      <c r="K92" s="211"/>
      <c r="L92" s="211"/>
      <c r="M92" s="212"/>
      <c r="N92" s="181"/>
    </row>
    <row r="93" spans="2:14" ht="27.6" x14ac:dyDescent="0.3">
      <c r="B93" s="179"/>
      <c r="C93" s="207"/>
      <c r="D93" s="208" t="s">
        <v>18</v>
      </c>
      <c r="E93" s="214"/>
      <c r="F93" s="214"/>
      <c r="G93" s="209"/>
      <c r="H93" s="210"/>
      <c r="I93" s="209"/>
      <c r="J93" s="210"/>
      <c r="K93" s="211"/>
      <c r="L93" s="211"/>
      <c r="M93" s="212"/>
      <c r="N93" s="181"/>
    </row>
    <row r="94" spans="2:14" ht="65.25" customHeight="1" thickBot="1" x14ac:dyDescent="0.35">
      <c r="B94" s="179"/>
      <c r="C94" s="215" t="s">
        <v>32</v>
      </c>
      <c r="D94" s="216" t="str">
        <f>IF(D86="", "", D86)</f>
        <v>Iz padajućeg izbornika odaberite intervenciju (vrstu aktivnosti)</v>
      </c>
      <c r="E94" s="217"/>
      <c r="F94" s="217"/>
      <c r="G94" s="218"/>
      <c r="H94" s="219"/>
      <c r="I94" s="220"/>
      <c r="J94" s="221" t="s">
        <v>19</v>
      </c>
      <c r="K94" s="222">
        <f>SUM(K87:K93)</f>
        <v>0</v>
      </c>
      <c r="L94" s="222">
        <f>SUM(L87:L93)</f>
        <v>0</v>
      </c>
      <c r="M94" s="223">
        <f>SUM(M87:M93)</f>
        <v>0</v>
      </c>
      <c r="N94" s="181"/>
    </row>
    <row r="95" spans="2:14" ht="15" thickBot="1" x14ac:dyDescent="0.35">
      <c r="B95" s="179"/>
      <c r="C95" s="224"/>
      <c r="D95" s="224"/>
      <c r="E95" s="224"/>
      <c r="F95" s="224"/>
      <c r="G95" s="225"/>
      <c r="H95" s="226"/>
      <c r="I95" s="225"/>
      <c r="J95" s="226"/>
      <c r="K95" s="224"/>
      <c r="L95" s="224"/>
      <c r="M95" s="224"/>
      <c r="N95" s="181"/>
    </row>
    <row r="96" spans="2:14" ht="27.6" x14ac:dyDescent="0.3">
      <c r="B96" s="179"/>
      <c r="C96" s="227" t="s">
        <v>31</v>
      </c>
      <c r="D96" s="228" t="s">
        <v>17</v>
      </c>
      <c r="E96" s="229"/>
      <c r="F96" s="230"/>
      <c r="G96" s="231"/>
      <c r="H96" s="232"/>
      <c r="I96" s="233"/>
      <c r="J96" s="234"/>
      <c r="K96" s="235"/>
      <c r="L96" s="235"/>
      <c r="M96" s="236"/>
      <c r="N96" s="181"/>
    </row>
    <row r="97" spans="2:14" ht="27.6" x14ac:dyDescent="0.3">
      <c r="B97" s="179"/>
      <c r="C97" s="207"/>
      <c r="D97" s="208" t="s">
        <v>18</v>
      </c>
      <c r="E97" s="208"/>
      <c r="F97" s="208"/>
      <c r="G97" s="209"/>
      <c r="H97" s="210"/>
      <c r="I97" s="209"/>
      <c r="J97" s="210"/>
      <c r="K97" s="211"/>
      <c r="L97" s="211"/>
      <c r="M97" s="212"/>
      <c r="N97" s="181"/>
    </row>
    <row r="98" spans="2:14" ht="27.6" x14ac:dyDescent="0.3">
      <c r="B98" s="179"/>
      <c r="C98" s="207"/>
      <c r="D98" s="208" t="s">
        <v>18</v>
      </c>
      <c r="E98" s="213"/>
      <c r="F98" s="213"/>
      <c r="G98" s="209"/>
      <c r="H98" s="210"/>
      <c r="I98" s="209"/>
      <c r="J98" s="210"/>
      <c r="K98" s="211"/>
      <c r="L98" s="211"/>
      <c r="M98" s="212"/>
      <c r="N98" s="181"/>
    </row>
    <row r="99" spans="2:14" ht="27.6" x14ac:dyDescent="0.3">
      <c r="B99" s="179"/>
      <c r="C99" s="207"/>
      <c r="D99" s="208" t="s">
        <v>18</v>
      </c>
      <c r="E99" s="214"/>
      <c r="F99" s="214"/>
      <c r="G99" s="209"/>
      <c r="H99" s="210"/>
      <c r="I99" s="209"/>
      <c r="J99" s="210"/>
      <c r="K99" s="211"/>
      <c r="L99" s="211"/>
      <c r="M99" s="212"/>
      <c r="N99" s="181"/>
    </row>
    <row r="100" spans="2:14" ht="27.6" x14ac:dyDescent="0.3">
      <c r="B100" s="179"/>
      <c r="C100" s="207"/>
      <c r="D100" s="208" t="s">
        <v>18</v>
      </c>
      <c r="E100" s="214"/>
      <c r="F100" s="214"/>
      <c r="G100" s="209"/>
      <c r="H100" s="210"/>
      <c r="I100" s="209"/>
      <c r="J100" s="210"/>
      <c r="K100" s="211"/>
      <c r="L100" s="211"/>
      <c r="M100" s="212"/>
      <c r="N100" s="181"/>
    </row>
    <row r="101" spans="2:14" ht="27.6" x14ac:dyDescent="0.3">
      <c r="B101" s="179"/>
      <c r="C101" s="207"/>
      <c r="D101" s="208" t="s">
        <v>18</v>
      </c>
      <c r="E101" s="214"/>
      <c r="F101" s="214"/>
      <c r="G101" s="209"/>
      <c r="H101" s="210"/>
      <c r="I101" s="209"/>
      <c r="J101" s="210"/>
      <c r="K101" s="211"/>
      <c r="L101" s="211"/>
      <c r="M101" s="212"/>
      <c r="N101" s="181"/>
    </row>
    <row r="102" spans="2:14" ht="27.6" x14ac:dyDescent="0.3">
      <c r="B102" s="179"/>
      <c r="C102" s="207"/>
      <c r="D102" s="208" t="s">
        <v>18</v>
      </c>
      <c r="E102" s="214"/>
      <c r="F102" s="214"/>
      <c r="G102" s="209"/>
      <c r="H102" s="210"/>
      <c r="I102" s="209"/>
      <c r="J102" s="210"/>
      <c r="K102" s="211"/>
      <c r="L102" s="211"/>
      <c r="M102" s="212"/>
      <c r="N102" s="181"/>
    </row>
    <row r="103" spans="2:14" ht="27.6" x14ac:dyDescent="0.3">
      <c r="B103" s="179"/>
      <c r="C103" s="207"/>
      <c r="D103" s="208" t="s">
        <v>18</v>
      </c>
      <c r="E103" s="214"/>
      <c r="F103" s="214"/>
      <c r="G103" s="209"/>
      <c r="H103" s="210"/>
      <c r="I103" s="209"/>
      <c r="J103" s="210"/>
      <c r="K103" s="211"/>
      <c r="L103" s="211"/>
      <c r="M103" s="212"/>
      <c r="N103" s="181"/>
    </row>
    <row r="104" spans="2:14" ht="64.5" customHeight="1" thickBot="1" x14ac:dyDescent="0.35">
      <c r="B104" s="179"/>
      <c r="C104" s="215" t="s">
        <v>31</v>
      </c>
      <c r="D104" s="216" t="str">
        <f>IF(D96="", "", D96)</f>
        <v>Iz padajućeg izbornika odaberite intervenciju (vrstu aktivnosti)</v>
      </c>
      <c r="E104" s="217"/>
      <c r="F104" s="217"/>
      <c r="G104" s="218"/>
      <c r="H104" s="219"/>
      <c r="I104" s="220"/>
      <c r="J104" s="221" t="s">
        <v>19</v>
      </c>
      <c r="K104" s="222">
        <f>SUM(K97:K103)</f>
        <v>0</v>
      </c>
      <c r="L104" s="222">
        <f>SUM(L97:L103)</f>
        <v>0</v>
      </c>
      <c r="M104" s="223">
        <f>SUM(M97:M103)</f>
        <v>0</v>
      </c>
      <c r="N104" s="181"/>
    </row>
    <row r="105" spans="2:14" ht="15" thickBot="1" x14ac:dyDescent="0.35">
      <c r="B105" s="179"/>
      <c r="C105" s="224"/>
      <c r="D105" s="224"/>
      <c r="E105" s="224"/>
      <c r="F105" s="224"/>
      <c r="G105" s="225"/>
      <c r="H105" s="226"/>
      <c r="I105" s="225"/>
      <c r="J105" s="226"/>
      <c r="K105" s="224"/>
      <c r="L105" s="224"/>
      <c r="M105" s="224"/>
      <c r="N105" s="181"/>
    </row>
    <row r="106" spans="2:14" ht="27.6" x14ac:dyDescent="0.3">
      <c r="B106" s="179"/>
      <c r="C106" s="227" t="s">
        <v>30</v>
      </c>
      <c r="D106" s="228" t="s">
        <v>17</v>
      </c>
      <c r="E106" s="229"/>
      <c r="F106" s="230"/>
      <c r="G106" s="231"/>
      <c r="H106" s="232"/>
      <c r="I106" s="233"/>
      <c r="J106" s="234"/>
      <c r="K106" s="235"/>
      <c r="L106" s="235"/>
      <c r="M106" s="236"/>
      <c r="N106" s="181"/>
    </row>
    <row r="107" spans="2:14" ht="27.6" x14ac:dyDescent="0.3">
      <c r="B107" s="179"/>
      <c r="C107" s="207"/>
      <c r="D107" s="208" t="s">
        <v>18</v>
      </c>
      <c r="E107" s="208"/>
      <c r="F107" s="208"/>
      <c r="G107" s="209"/>
      <c r="H107" s="210"/>
      <c r="I107" s="209"/>
      <c r="J107" s="210"/>
      <c r="K107" s="211"/>
      <c r="L107" s="211"/>
      <c r="M107" s="212"/>
      <c r="N107" s="181"/>
    </row>
    <row r="108" spans="2:14" ht="27.6" x14ac:dyDescent="0.3">
      <c r="B108" s="179"/>
      <c r="C108" s="207"/>
      <c r="D108" s="208" t="s">
        <v>18</v>
      </c>
      <c r="E108" s="213"/>
      <c r="F108" s="213"/>
      <c r="G108" s="209"/>
      <c r="H108" s="210"/>
      <c r="I108" s="209"/>
      <c r="J108" s="210"/>
      <c r="K108" s="211"/>
      <c r="L108" s="211"/>
      <c r="M108" s="212"/>
      <c r="N108" s="181"/>
    </row>
    <row r="109" spans="2:14" ht="27.6" x14ac:dyDescent="0.3">
      <c r="B109" s="179"/>
      <c r="C109" s="207"/>
      <c r="D109" s="208" t="s">
        <v>18</v>
      </c>
      <c r="E109" s="214"/>
      <c r="F109" s="214"/>
      <c r="G109" s="209"/>
      <c r="H109" s="210"/>
      <c r="I109" s="209"/>
      <c r="J109" s="210"/>
      <c r="K109" s="211"/>
      <c r="L109" s="211"/>
      <c r="M109" s="212"/>
      <c r="N109" s="181"/>
    </row>
    <row r="110" spans="2:14" ht="27.6" x14ac:dyDescent="0.3">
      <c r="B110" s="179"/>
      <c r="C110" s="207"/>
      <c r="D110" s="208" t="s">
        <v>18</v>
      </c>
      <c r="E110" s="214"/>
      <c r="F110" s="214"/>
      <c r="G110" s="209"/>
      <c r="H110" s="210"/>
      <c r="I110" s="209"/>
      <c r="J110" s="210"/>
      <c r="K110" s="211"/>
      <c r="L110" s="211"/>
      <c r="M110" s="212"/>
      <c r="N110" s="181"/>
    </row>
    <row r="111" spans="2:14" ht="27.6" x14ac:dyDescent="0.3">
      <c r="B111" s="179"/>
      <c r="C111" s="207"/>
      <c r="D111" s="208" t="s">
        <v>18</v>
      </c>
      <c r="E111" s="214"/>
      <c r="F111" s="214"/>
      <c r="G111" s="209"/>
      <c r="H111" s="210"/>
      <c r="I111" s="209"/>
      <c r="J111" s="210"/>
      <c r="K111" s="211"/>
      <c r="L111" s="211"/>
      <c r="M111" s="212"/>
      <c r="N111" s="181"/>
    </row>
    <row r="112" spans="2:14" ht="27.6" x14ac:dyDescent="0.3">
      <c r="B112" s="179"/>
      <c r="C112" s="207"/>
      <c r="D112" s="208" t="s">
        <v>18</v>
      </c>
      <c r="E112" s="214"/>
      <c r="F112" s="214"/>
      <c r="G112" s="209"/>
      <c r="H112" s="210"/>
      <c r="I112" s="209"/>
      <c r="J112" s="210"/>
      <c r="K112" s="211"/>
      <c r="L112" s="211"/>
      <c r="M112" s="212"/>
      <c r="N112" s="181"/>
    </row>
    <row r="113" spans="2:14" ht="27.6" x14ac:dyDescent="0.3">
      <c r="B113" s="179"/>
      <c r="C113" s="207"/>
      <c r="D113" s="208" t="s">
        <v>18</v>
      </c>
      <c r="E113" s="214"/>
      <c r="F113" s="214"/>
      <c r="G113" s="209"/>
      <c r="H113" s="210"/>
      <c r="I113" s="209"/>
      <c r="J113" s="210"/>
      <c r="K113" s="211"/>
      <c r="L113" s="211"/>
      <c r="M113" s="212"/>
      <c r="N113" s="181"/>
    </row>
    <row r="114" spans="2:14" ht="64.5" customHeight="1" thickBot="1" x14ac:dyDescent="0.35">
      <c r="B114" s="179"/>
      <c r="C114" s="215" t="s">
        <v>30</v>
      </c>
      <c r="D114" s="216" t="str">
        <f>IF(D106="", "", D106)</f>
        <v>Iz padajućeg izbornika odaberite intervenciju (vrstu aktivnosti)</v>
      </c>
      <c r="E114" s="217"/>
      <c r="F114" s="217"/>
      <c r="G114" s="218"/>
      <c r="H114" s="219"/>
      <c r="I114" s="220"/>
      <c r="J114" s="221" t="s">
        <v>19</v>
      </c>
      <c r="K114" s="222">
        <f>SUM(K107:K113)</f>
        <v>0</v>
      </c>
      <c r="L114" s="222">
        <f>SUM(L107:L113)</f>
        <v>0</v>
      </c>
      <c r="M114" s="223">
        <f>SUM(M107:M113)</f>
        <v>0</v>
      </c>
      <c r="N114" s="181"/>
    </row>
    <row r="115" spans="2:14" ht="15" thickBot="1" x14ac:dyDescent="0.35">
      <c r="B115" s="179"/>
      <c r="C115" s="224"/>
      <c r="D115" s="224"/>
      <c r="E115" s="224"/>
      <c r="F115" s="224"/>
      <c r="G115" s="225"/>
      <c r="H115" s="226"/>
      <c r="I115" s="225"/>
      <c r="J115" s="226"/>
      <c r="K115" s="224"/>
      <c r="L115" s="224"/>
      <c r="M115" s="224"/>
      <c r="N115" s="181"/>
    </row>
    <row r="116" spans="2:14" ht="27.6" x14ac:dyDescent="0.3">
      <c r="B116" s="179"/>
      <c r="C116" s="227" t="s">
        <v>29</v>
      </c>
      <c r="D116" s="228" t="s">
        <v>17</v>
      </c>
      <c r="E116" s="229"/>
      <c r="F116" s="230"/>
      <c r="G116" s="231"/>
      <c r="H116" s="232"/>
      <c r="I116" s="233"/>
      <c r="J116" s="234"/>
      <c r="K116" s="235"/>
      <c r="L116" s="235"/>
      <c r="M116" s="236"/>
      <c r="N116" s="181"/>
    </row>
    <row r="117" spans="2:14" ht="27.6" x14ac:dyDescent="0.3">
      <c r="B117" s="179"/>
      <c r="C117" s="207"/>
      <c r="D117" s="208" t="s">
        <v>18</v>
      </c>
      <c r="E117" s="208"/>
      <c r="F117" s="208"/>
      <c r="G117" s="209"/>
      <c r="H117" s="210"/>
      <c r="I117" s="209"/>
      <c r="J117" s="210"/>
      <c r="K117" s="211"/>
      <c r="L117" s="211"/>
      <c r="M117" s="212"/>
      <c r="N117" s="181"/>
    </row>
    <row r="118" spans="2:14" ht="27.6" x14ac:dyDescent="0.3">
      <c r="B118" s="179"/>
      <c r="C118" s="207"/>
      <c r="D118" s="208" t="s">
        <v>18</v>
      </c>
      <c r="E118" s="213"/>
      <c r="F118" s="213"/>
      <c r="G118" s="209"/>
      <c r="H118" s="210"/>
      <c r="I118" s="209"/>
      <c r="J118" s="210"/>
      <c r="K118" s="211"/>
      <c r="L118" s="211"/>
      <c r="M118" s="212"/>
      <c r="N118" s="181"/>
    </row>
    <row r="119" spans="2:14" ht="27.6" x14ac:dyDescent="0.3">
      <c r="B119" s="179"/>
      <c r="C119" s="207"/>
      <c r="D119" s="208" t="s">
        <v>18</v>
      </c>
      <c r="E119" s="214"/>
      <c r="F119" s="214"/>
      <c r="G119" s="209"/>
      <c r="H119" s="210"/>
      <c r="I119" s="209"/>
      <c r="J119" s="210"/>
      <c r="K119" s="211"/>
      <c r="L119" s="211"/>
      <c r="M119" s="212"/>
      <c r="N119" s="181"/>
    </row>
    <row r="120" spans="2:14" ht="27.6" x14ac:dyDescent="0.3">
      <c r="B120" s="179"/>
      <c r="C120" s="207"/>
      <c r="D120" s="208" t="s">
        <v>18</v>
      </c>
      <c r="E120" s="214"/>
      <c r="F120" s="214"/>
      <c r="G120" s="209"/>
      <c r="H120" s="210"/>
      <c r="I120" s="209"/>
      <c r="J120" s="210"/>
      <c r="K120" s="211"/>
      <c r="L120" s="211"/>
      <c r="M120" s="212"/>
      <c r="N120" s="181"/>
    </row>
    <row r="121" spans="2:14" ht="27.6" x14ac:dyDescent="0.3">
      <c r="B121" s="179"/>
      <c r="C121" s="207"/>
      <c r="D121" s="208" t="s">
        <v>18</v>
      </c>
      <c r="E121" s="214"/>
      <c r="F121" s="214"/>
      <c r="G121" s="209"/>
      <c r="H121" s="210"/>
      <c r="I121" s="209"/>
      <c r="J121" s="210"/>
      <c r="K121" s="211"/>
      <c r="L121" s="211"/>
      <c r="M121" s="212"/>
      <c r="N121" s="181"/>
    </row>
    <row r="122" spans="2:14" ht="27.6" x14ac:dyDescent="0.3">
      <c r="B122" s="179"/>
      <c r="C122" s="207"/>
      <c r="D122" s="208" t="s">
        <v>18</v>
      </c>
      <c r="E122" s="214"/>
      <c r="F122" s="214"/>
      <c r="G122" s="209"/>
      <c r="H122" s="210"/>
      <c r="I122" s="209"/>
      <c r="J122" s="210"/>
      <c r="K122" s="211"/>
      <c r="L122" s="211"/>
      <c r="M122" s="212"/>
      <c r="N122" s="181"/>
    </row>
    <row r="123" spans="2:14" ht="27.6" x14ac:dyDescent="0.3">
      <c r="B123" s="179"/>
      <c r="C123" s="207"/>
      <c r="D123" s="208" t="s">
        <v>18</v>
      </c>
      <c r="E123" s="214"/>
      <c r="F123" s="214"/>
      <c r="G123" s="209"/>
      <c r="H123" s="210"/>
      <c r="I123" s="209"/>
      <c r="J123" s="210"/>
      <c r="K123" s="211"/>
      <c r="L123" s="211"/>
      <c r="M123" s="212"/>
      <c r="N123" s="181"/>
    </row>
    <row r="124" spans="2:14" ht="64.5" customHeight="1" thickBot="1" x14ac:dyDescent="0.35">
      <c r="B124" s="179"/>
      <c r="C124" s="215" t="s">
        <v>29</v>
      </c>
      <c r="D124" s="216" t="str">
        <f>IF(D116="", "", D116)</f>
        <v>Iz padajućeg izbornika odaberite intervenciju (vrstu aktivnosti)</v>
      </c>
      <c r="E124" s="217"/>
      <c r="F124" s="217"/>
      <c r="G124" s="218"/>
      <c r="H124" s="219"/>
      <c r="I124" s="220"/>
      <c r="J124" s="221" t="s">
        <v>19</v>
      </c>
      <c r="K124" s="222">
        <f>SUM(K117:K123)</f>
        <v>0</v>
      </c>
      <c r="L124" s="222">
        <f>SUM(L117:L123)</f>
        <v>0</v>
      </c>
      <c r="M124" s="223">
        <f>SUM(M117:M123)</f>
        <v>0</v>
      </c>
      <c r="N124" s="181"/>
    </row>
    <row r="125" spans="2:14" ht="15" thickBot="1" x14ac:dyDescent="0.35">
      <c r="B125" s="179"/>
      <c r="C125" s="224"/>
      <c r="D125" s="224"/>
      <c r="E125" s="224"/>
      <c r="F125" s="224"/>
      <c r="G125" s="225"/>
      <c r="H125" s="226"/>
      <c r="I125" s="225"/>
      <c r="J125" s="226"/>
      <c r="K125" s="224"/>
      <c r="L125" s="224"/>
      <c r="M125" s="224"/>
      <c r="N125" s="181"/>
    </row>
    <row r="126" spans="2:14" ht="27.6" x14ac:dyDescent="0.3">
      <c r="B126" s="179"/>
      <c r="C126" s="227" t="s">
        <v>28</v>
      </c>
      <c r="D126" s="228" t="s">
        <v>17</v>
      </c>
      <c r="E126" s="229"/>
      <c r="F126" s="230"/>
      <c r="G126" s="231"/>
      <c r="H126" s="232"/>
      <c r="I126" s="233"/>
      <c r="J126" s="234"/>
      <c r="K126" s="235"/>
      <c r="L126" s="235"/>
      <c r="M126" s="236"/>
      <c r="N126" s="181"/>
    </row>
    <row r="127" spans="2:14" ht="27.6" x14ac:dyDescent="0.3">
      <c r="B127" s="179"/>
      <c r="C127" s="207"/>
      <c r="D127" s="208" t="s">
        <v>18</v>
      </c>
      <c r="E127" s="208"/>
      <c r="F127" s="208"/>
      <c r="G127" s="209"/>
      <c r="H127" s="210"/>
      <c r="I127" s="209"/>
      <c r="J127" s="210"/>
      <c r="K127" s="211"/>
      <c r="L127" s="211"/>
      <c r="M127" s="212"/>
      <c r="N127" s="181"/>
    </row>
    <row r="128" spans="2:14" ht="27.6" x14ac:dyDescent="0.3">
      <c r="B128" s="179"/>
      <c r="C128" s="207"/>
      <c r="D128" s="208" t="s">
        <v>18</v>
      </c>
      <c r="E128" s="213"/>
      <c r="F128" s="213"/>
      <c r="G128" s="209"/>
      <c r="H128" s="210"/>
      <c r="I128" s="209"/>
      <c r="J128" s="210"/>
      <c r="K128" s="211"/>
      <c r="L128" s="211"/>
      <c r="M128" s="212"/>
      <c r="N128" s="181"/>
    </row>
    <row r="129" spans="2:14" ht="27.6" x14ac:dyDescent="0.3">
      <c r="B129" s="179"/>
      <c r="C129" s="207"/>
      <c r="D129" s="208" t="s">
        <v>18</v>
      </c>
      <c r="E129" s="214"/>
      <c r="F129" s="214"/>
      <c r="G129" s="209"/>
      <c r="H129" s="210"/>
      <c r="I129" s="209"/>
      <c r="J129" s="210"/>
      <c r="K129" s="211"/>
      <c r="L129" s="211"/>
      <c r="M129" s="212"/>
      <c r="N129" s="181"/>
    </row>
    <row r="130" spans="2:14" ht="27.6" x14ac:dyDescent="0.3">
      <c r="B130" s="179"/>
      <c r="C130" s="207"/>
      <c r="D130" s="208" t="s">
        <v>18</v>
      </c>
      <c r="E130" s="214"/>
      <c r="F130" s="214"/>
      <c r="G130" s="209"/>
      <c r="H130" s="210"/>
      <c r="I130" s="209"/>
      <c r="J130" s="210"/>
      <c r="K130" s="211"/>
      <c r="L130" s="211"/>
      <c r="M130" s="212"/>
      <c r="N130" s="181"/>
    </row>
    <row r="131" spans="2:14" ht="27.6" x14ac:dyDescent="0.3">
      <c r="B131" s="179"/>
      <c r="C131" s="207"/>
      <c r="D131" s="208" t="s">
        <v>18</v>
      </c>
      <c r="E131" s="214"/>
      <c r="F131" s="214"/>
      <c r="G131" s="209"/>
      <c r="H131" s="210"/>
      <c r="I131" s="209"/>
      <c r="J131" s="210"/>
      <c r="K131" s="211"/>
      <c r="L131" s="211"/>
      <c r="M131" s="212"/>
      <c r="N131" s="181"/>
    </row>
    <row r="132" spans="2:14" ht="27.6" x14ac:dyDescent="0.3">
      <c r="B132" s="179"/>
      <c r="C132" s="207"/>
      <c r="D132" s="208" t="s">
        <v>18</v>
      </c>
      <c r="E132" s="214"/>
      <c r="F132" s="214"/>
      <c r="G132" s="209"/>
      <c r="H132" s="210"/>
      <c r="I132" s="209"/>
      <c r="J132" s="210"/>
      <c r="K132" s="211"/>
      <c r="L132" s="211"/>
      <c r="M132" s="212"/>
      <c r="N132" s="181"/>
    </row>
    <row r="133" spans="2:14" ht="27.6" x14ac:dyDescent="0.3">
      <c r="B133" s="179"/>
      <c r="C133" s="207"/>
      <c r="D133" s="208" t="s">
        <v>18</v>
      </c>
      <c r="E133" s="214"/>
      <c r="F133" s="214"/>
      <c r="G133" s="209"/>
      <c r="H133" s="210"/>
      <c r="I133" s="209"/>
      <c r="J133" s="210"/>
      <c r="K133" s="211"/>
      <c r="L133" s="211"/>
      <c r="M133" s="212"/>
      <c r="N133" s="181"/>
    </row>
    <row r="134" spans="2:14" ht="64.5" customHeight="1" thickBot="1" x14ac:dyDescent="0.35">
      <c r="B134" s="179"/>
      <c r="C134" s="215" t="s">
        <v>28</v>
      </c>
      <c r="D134" s="216" t="str">
        <f>IF(D126="", "", D126)</f>
        <v>Iz padajućeg izbornika odaberite intervenciju (vrstu aktivnosti)</v>
      </c>
      <c r="E134" s="217"/>
      <c r="F134" s="217"/>
      <c r="G134" s="218"/>
      <c r="H134" s="219"/>
      <c r="I134" s="220"/>
      <c r="J134" s="221" t="s">
        <v>19</v>
      </c>
      <c r="K134" s="222">
        <f>SUM(K127:K133)</f>
        <v>0</v>
      </c>
      <c r="L134" s="222">
        <f>SUM(L127:L133)</f>
        <v>0</v>
      </c>
      <c r="M134" s="223">
        <f>SUM(M127:M133)</f>
        <v>0</v>
      </c>
      <c r="N134" s="181"/>
    </row>
    <row r="135" spans="2:14" ht="15" thickBot="1" x14ac:dyDescent="0.35">
      <c r="B135" s="179"/>
      <c r="C135" s="224"/>
      <c r="D135" s="224"/>
      <c r="E135" s="224"/>
      <c r="F135" s="224"/>
      <c r="G135" s="225"/>
      <c r="H135" s="226"/>
      <c r="I135" s="225"/>
      <c r="J135" s="226"/>
      <c r="K135" s="224"/>
      <c r="L135" s="224"/>
      <c r="M135" s="224"/>
      <c r="N135" s="181"/>
    </row>
    <row r="136" spans="2:14" ht="27.6" x14ac:dyDescent="0.3">
      <c r="B136" s="179"/>
      <c r="C136" s="227" t="s">
        <v>27</v>
      </c>
      <c r="D136" s="228" t="s">
        <v>17</v>
      </c>
      <c r="E136" s="229"/>
      <c r="F136" s="230"/>
      <c r="G136" s="231"/>
      <c r="H136" s="232"/>
      <c r="I136" s="233"/>
      <c r="J136" s="234"/>
      <c r="K136" s="235"/>
      <c r="L136" s="235"/>
      <c r="M136" s="236"/>
      <c r="N136" s="181"/>
    </row>
    <row r="137" spans="2:14" ht="27.6" x14ac:dyDescent="0.3">
      <c r="B137" s="179"/>
      <c r="C137" s="207"/>
      <c r="D137" s="208" t="s">
        <v>18</v>
      </c>
      <c r="E137" s="208"/>
      <c r="F137" s="208"/>
      <c r="G137" s="209"/>
      <c r="H137" s="210"/>
      <c r="I137" s="209"/>
      <c r="J137" s="210"/>
      <c r="K137" s="211"/>
      <c r="L137" s="211"/>
      <c r="M137" s="212"/>
      <c r="N137" s="181"/>
    </row>
    <row r="138" spans="2:14" ht="27.6" x14ac:dyDescent="0.3">
      <c r="B138" s="179"/>
      <c r="C138" s="207"/>
      <c r="D138" s="208" t="s">
        <v>18</v>
      </c>
      <c r="E138" s="213"/>
      <c r="F138" s="213"/>
      <c r="G138" s="209"/>
      <c r="H138" s="210"/>
      <c r="I138" s="209"/>
      <c r="J138" s="210"/>
      <c r="K138" s="211"/>
      <c r="L138" s="211"/>
      <c r="M138" s="212"/>
      <c r="N138" s="181"/>
    </row>
    <row r="139" spans="2:14" ht="27.6" x14ac:dyDescent="0.3">
      <c r="B139" s="179"/>
      <c r="C139" s="207"/>
      <c r="D139" s="208" t="s">
        <v>18</v>
      </c>
      <c r="E139" s="214"/>
      <c r="F139" s="214"/>
      <c r="G139" s="209"/>
      <c r="H139" s="210"/>
      <c r="I139" s="209"/>
      <c r="J139" s="210"/>
      <c r="K139" s="211"/>
      <c r="L139" s="211"/>
      <c r="M139" s="212"/>
      <c r="N139" s="181"/>
    </row>
    <row r="140" spans="2:14" ht="27.6" x14ac:dyDescent="0.3">
      <c r="B140" s="179"/>
      <c r="C140" s="207"/>
      <c r="D140" s="208" t="s">
        <v>18</v>
      </c>
      <c r="E140" s="214"/>
      <c r="F140" s="214"/>
      <c r="G140" s="209"/>
      <c r="H140" s="210"/>
      <c r="I140" s="209"/>
      <c r="J140" s="210"/>
      <c r="K140" s="211"/>
      <c r="L140" s="211"/>
      <c r="M140" s="212"/>
      <c r="N140" s="181"/>
    </row>
    <row r="141" spans="2:14" ht="27.6" x14ac:dyDescent="0.3">
      <c r="B141" s="179"/>
      <c r="C141" s="207"/>
      <c r="D141" s="208" t="s">
        <v>18</v>
      </c>
      <c r="E141" s="214"/>
      <c r="F141" s="214"/>
      <c r="G141" s="209"/>
      <c r="H141" s="210"/>
      <c r="I141" s="209"/>
      <c r="J141" s="210"/>
      <c r="K141" s="211"/>
      <c r="L141" s="211"/>
      <c r="M141" s="212"/>
      <c r="N141" s="181"/>
    </row>
    <row r="142" spans="2:14" ht="27.6" x14ac:dyDescent="0.3">
      <c r="B142" s="179"/>
      <c r="C142" s="207"/>
      <c r="D142" s="208" t="s">
        <v>18</v>
      </c>
      <c r="E142" s="214"/>
      <c r="F142" s="214"/>
      <c r="G142" s="209"/>
      <c r="H142" s="210"/>
      <c r="I142" s="209"/>
      <c r="J142" s="210"/>
      <c r="K142" s="211"/>
      <c r="L142" s="211"/>
      <c r="M142" s="212"/>
      <c r="N142" s="181"/>
    </row>
    <row r="143" spans="2:14" ht="27.6" x14ac:dyDescent="0.3">
      <c r="B143" s="179"/>
      <c r="C143" s="207"/>
      <c r="D143" s="208" t="s">
        <v>18</v>
      </c>
      <c r="E143" s="214"/>
      <c r="F143" s="214"/>
      <c r="G143" s="209"/>
      <c r="H143" s="210"/>
      <c r="I143" s="209"/>
      <c r="J143" s="210"/>
      <c r="K143" s="211"/>
      <c r="L143" s="211"/>
      <c r="M143" s="212"/>
      <c r="N143" s="181"/>
    </row>
    <row r="144" spans="2:14" ht="64.5" customHeight="1" thickBot="1" x14ac:dyDescent="0.35">
      <c r="B144" s="179"/>
      <c r="C144" s="215" t="s">
        <v>27</v>
      </c>
      <c r="D144" s="216" t="str">
        <f>IF(D136="", "", D136)</f>
        <v>Iz padajućeg izbornika odaberite intervenciju (vrstu aktivnosti)</v>
      </c>
      <c r="E144" s="217"/>
      <c r="F144" s="217"/>
      <c r="G144" s="218"/>
      <c r="H144" s="219"/>
      <c r="I144" s="220"/>
      <c r="J144" s="221" t="s">
        <v>19</v>
      </c>
      <c r="K144" s="222">
        <f>SUM(K137:K143)</f>
        <v>0</v>
      </c>
      <c r="L144" s="222">
        <f>SUM(L137:L143)</f>
        <v>0</v>
      </c>
      <c r="M144" s="223">
        <f>SUM(M137:M143)</f>
        <v>0</v>
      </c>
      <c r="N144" s="181"/>
    </row>
    <row r="145" spans="1:22" ht="15" thickBot="1" x14ac:dyDescent="0.35">
      <c r="B145" s="179"/>
      <c r="C145" s="224"/>
      <c r="D145" s="224"/>
      <c r="E145" s="224"/>
      <c r="F145" s="224"/>
      <c r="G145" s="225"/>
      <c r="H145" s="226"/>
      <c r="I145" s="225"/>
      <c r="J145" s="226"/>
      <c r="K145" s="224"/>
      <c r="L145" s="224"/>
      <c r="M145" s="224"/>
      <c r="N145" s="181"/>
    </row>
    <row r="146" spans="1:22" ht="27.6" x14ac:dyDescent="0.3">
      <c r="B146" s="179"/>
      <c r="C146" s="227" t="s">
        <v>26</v>
      </c>
      <c r="D146" s="228" t="s">
        <v>17</v>
      </c>
      <c r="E146" s="229"/>
      <c r="F146" s="230"/>
      <c r="G146" s="231"/>
      <c r="H146" s="232"/>
      <c r="I146" s="233"/>
      <c r="J146" s="234"/>
      <c r="K146" s="235"/>
      <c r="L146" s="235"/>
      <c r="M146" s="236"/>
      <c r="N146" s="181"/>
    </row>
    <row r="147" spans="1:22" ht="27.6" x14ac:dyDescent="0.3">
      <c r="B147" s="179"/>
      <c r="C147" s="207"/>
      <c r="D147" s="208" t="s">
        <v>18</v>
      </c>
      <c r="E147" s="208"/>
      <c r="F147" s="208"/>
      <c r="G147" s="209"/>
      <c r="H147" s="210"/>
      <c r="I147" s="209"/>
      <c r="J147" s="210"/>
      <c r="K147" s="211"/>
      <c r="L147" s="211"/>
      <c r="M147" s="212"/>
      <c r="N147" s="181"/>
    </row>
    <row r="148" spans="1:22" ht="27.6" x14ac:dyDescent="0.3">
      <c r="B148" s="179"/>
      <c r="C148" s="207"/>
      <c r="D148" s="208" t="s">
        <v>18</v>
      </c>
      <c r="E148" s="213"/>
      <c r="F148" s="213"/>
      <c r="G148" s="209"/>
      <c r="H148" s="210"/>
      <c r="I148" s="209"/>
      <c r="J148" s="210"/>
      <c r="K148" s="211"/>
      <c r="L148" s="211"/>
      <c r="M148" s="212"/>
      <c r="N148" s="181"/>
    </row>
    <row r="149" spans="1:22" ht="27.6" x14ac:dyDescent="0.3">
      <c r="B149" s="179"/>
      <c r="C149" s="207"/>
      <c r="D149" s="208" t="s">
        <v>18</v>
      </c>
      <c r="E149" s="214"/>
      <c r="F149" s="214"/>
      <c r="G149" s="209"/>
      <c r="H149" s="210"/>
      <c r="I149" s="209"/>
      <c r="J149" s="210"/>
      <c r="K149" s="211"/>
      <c r="L149" s="211"/>
      <c r="M149" s="212"/>
      <c r="N149" s="181"/>
    </row>
    <row r="150" spans="1:22" ht="27.6" x14ac:dyDescent="0.3">
      <c r="B150" s="179"/>
      <c r="C150" s="207"/>
      <c r="D150" s="208" t="s">
        <v>18</v>
      </c>
      <c r="E150" s="214"/>
      <c r="F150" s="214"/>
      <c r="G150" s="209"/>
      <c r="H150" s="210"/>
      <c r="I150" s="209"/>
      <c r="J150" s="210"/>
      <c r="K150" s="211"/>
      <c r="L150" s="211"/>
      <c r="M150" s="212"/>
      <c r="N150" s="181"/>
    </row>
    <row r="151" spans="1:22" ht="27.6" x14ac:dyDescent="0.3">
      <c r="B151" s="179"/>
      <c r="C151" s="207"/>
      <c r="D151" s="208" t="s">
        <v>18</v>
      </c>
      <c r="E151" s="214"/>
      <c r="F151" s="214"/>
      <c r="G151" s="209"/>
      <c r="H151" s="210"/>
      <c r="I151" s="209"/>
      <c r="J151" s="210"/>
      <c r="K151" s="211"/>
      <c r="L151" s="211"/>
      <c r="M151" s="212"/>
      <c r="N151" s="181"/>
    </row>
    <row r="152" spans="1:22" ht="27.6" x14ac:dyDescent="0.3">
      <c r="B152" s="179"/>
      <c r="C152" s="207"/>
      <c r="D152" s="208" t="s">
        <v>18</v>
      </c>
      <c r="E152" s="214"/>
      <c r="F152" s="214"/>
      <c r="G152" s="209"/>
      <c r="H152" s="210"/>
      <c r="I152" s="209"/>
      <c r="J152" s="210"/>
      <c r="K152" s="211"/>
      <c r="L152" s="211"/>
      <c r="M152" s="212"/>
      <c r="N152" s="181"/>
    </row>
    <row r="153" spans="1:22" ht="27.6" x14ac:dyDescent="0.3">
      <c r="B153" s="179"/>
      <c r="C153" s="207"/>
      <c r="D153" s="208" t="s">
        <v>18</v>
      </c>
      <c r="E153" s="214"/>
      <c r="F153" s="214"/>
      <c r="G153" s="209"/>
      <c r="H153" s="210"/>
      <c r="I153" s="209"/>
      <c r="J153" s="210"/>
      <c r="K153" s="211"/>
      <c r="L153" s="211"/>
      <c r="M153" s="212"/>
      <c r="N153" s="181"/>
    </row>
    <row r="154" spans="1:22" ht="64.5" customHeight="1" thickBot="1" x14ac:dyDescent="0.35">
      <c r="B154" s="179"/>
      <c r="C154" s="215" t="s">
        <v>26</v>
      </c>
      <c r="D154" s="216" t="str">
        <f>IF(D146="", "", D146)</f>
        <v>Iz padajućeg izbornika odaberite intervenciju (vrstu aktivnosti)</v>
      </c>
      <c r="E154" s="217"/>
      <c r="F154" s="217"/>
      <c r="G154" s="218"/>
      <c r="H154" s="219"/>
      <c r="I154" s="220"/>
      <c r="J154" s="221" t="s">
        <v>19</v>
      </c>
      <c r="K154" s="222">
        <f>SUM(K147:K153)</f>
        <v>0</v>
      </c>
      <c r="L154" s="222">
        <f>SUM(L147:L153)</f>
        <v>0</v>
      </c>
      <c r="M154" s="223">
        <f>SUM(M147:M153)</f>
        <v>0</v>
      </c>
      <c r="N154" s="181"/>
    </row>
    <row r="155" spans="1:22" ht="24.9" customHeight="1" thickBot="1" x14ac:dyDescent="0.35">
      <c r="B155" s="179"/>
      <c r="C155" s="224"/>
      <c r="D155" s="224"/>
      <c r="E155" s="224"/>
      <c r="F155" s="224"/>
      <c r="G155" s="224"/>
      <c r="H155" s="224"/>
      <c r="I155" s="224"/>
      <c r="J155" s="237" t="s">
        <v>210</v>
      </c>
      <c r="K155" s="238">
        <f>SUMIFS(K37:K154, $J$37:$J$154, "*UKUPNO*")</f>
        <v>0</v>
      </c>
      <c r="L155" s="238">
        <f>SUMIFS(L37:L154, $J$37:$J$154, "*UKUPNO*")</f>
        <v>0</v>
      </c>
      <c r="M155" s="239">
        <f>SUMIFS(M37:M154, $J$37:$J$154, "*UKUPNO*")</f>
        <v>0</v>
      </c>
      <c r="N155" s="181"/>
    </row>
    <row r="156" spans="1:22" x14ac:dyDescent="0.3">
      <c r="B156" s="179"/>
      <c r="C156" s="190"/>
      <c r="D156" s="190"/>
      <c r="E156" s="190"/>
      <c r="F156" s="190"/>
      <c r="G156" s="190"/>
      <c r="H156" s="190"/>
      <c r="I156" s="190"/>
      <c r="J156" s="190"/>
      <c r="K156" s="190"/>
      <c r="L156" s="190"/>
      <c r="M156" s="190"/>
      <c r="N156" s="181"/>
    </row>
    <row r="157" spans="1:22" ht="15" thickBot="1" x14ac:dyDescent="0.35">
      <c r="B157" s="179"/>
      <c r="C157" s="190"/>
      <c r="D157" s="190"/>
      <c r="E157" s="190"/>
      <c r="F157" s="190"/>
      <c r="G157" s="190"/>
      <c r="H157" s="190"/>
      <c r="I157" s="190"/>
      <c r="J157" s="190"/>
      <c r="K157" s="190"/>
      <c r="L157" s="190"/>
      <c r="M157" s="190"/>
      <c r="N157" s="181"/>
    </row>
    <row r="158" spans="1:22" s="175" customFormat="1" ht="27" customHeight="1" thickBot="1" x14ac:dyDescent="0.35">
      <c r="A158" s="20"/>
      <c r="B158" s="179"/>
      <c r="C158" s="305" t="s">
        <v>237</v>
      </c>
      <c r="D158" s="306"/>
      <c r="E158" s="306"/>
      <c r="F158" s="306"/>
      <c r="G158" s="306"/>
      <c r="H158" s="306"/>
      <c r="I158" s="306"/>
      <c r="J158" s="306"/>
      <c r="K158" s="306"/>
      <c r="L158" s="306"/>
      <c r="M158" s="307"/>
      <c r="N158" s="240"/>
      <c r="O158" s="241"/>
      <c r="P158" s="241"/>
      <c r="Q158" s="20"/>
      <c r="R158" s="242"/>
      <c r="S158" s="242"/>
      <c r="T158" s="242"/>
      <c r="U158" s="20"/>
      <c r="V158" s="20"/>
    </row>
    <row r="159" spans="1:22" s="175" customFormat="1" ht="131.4" customHeight="1" x14ac:dyDescent="0.3">
      <c r="A159" s="20"/>
      <c r="B159" s="179"/>
      <c r="C159" s="308" t="s">
        <v>238</v>
      </c>
      <c r="D159" s="309"/>
      <c r="E159" s="309"/>
      <c r="F159" s="309"/>
      <c r="G159" s="309"/>
      <c r="H159" s="309"/>
      <c r="I159" s="309"/>
      <c r="J159" s="309"/>
      <c r="K159" s="309"/>
      <c r="L159" s="309"/>
      <c r="M159" s="310"/>
      <c r="N159" s="240"/>
      <c r="O159" s="241"/>
      <c r="P159" s="241"/>
      <c r="Q159" s="20"/>
      <c r="R159" s="242"/>
      <c r="S159" s="242"/>
      <c r="T159" s="242"/>
      <c r="U159" s="20"/>
      <c r="V159" s="20"/>
    </row>
    <row r="160" spans="1:22" s="175" customFormat="1" ht="52.8" customHeight="1" x14ac:dyDescent="0.3">
      <c r="A160" s="20"/>
      <c r="B160" s="179"/>
      <c r="C160" s="311"/>
      <c r="D160" s="312"/>
      <c r="E160" s="312"/>
      <c r="F160" s="312"/>
      <c r="G160" s="243"/>
      <c r="H160" s="243"/>
      <c r="I160" s="243"/>
      <c r="J160" s="312"/>
      <c r="K160" s="312"/>
      <c r="L160" s="312"/>
      <c r="M160" s="313"/>
      <c r="N160" s="240"/>
      <c r="O160" s="241"/>
      <c r="P160" s="241"/>
      <c r="Q160" s="20"/>
      <c r="R160" s="242"/>
      <c r="S160" s="242"/>
      <c r="T160" s="242"/>
      <c r="U160" s="20"/>
      <c r="V160" s="20"/>
    </row>
    <row r="161" spans="1:22" s="175" customFormat="1" ht="13.8" customHeight="1" x14ac:dyDescent="0.3">
      <c r="A161" s="20"/>
      <c r="B161" s="179"/>
      <c r="C161" s="299" t="s">
        <v>232</v>
      </c>
      <c r="D161" s="300"/>
      <c r="E161" s="300"/>
      <c r="F161" s="300"/>
      <c r="G161" s="244"/>
      <c r="H161" s="173"/>
      <c r="I161" s="245"/>
      <c r="J161" s="300" t="s">
        <v>233</v>
      </c>
      <c r="K161" s="300"/>
      <c r="L161" s="300"/>
      <c r="M161" s="303"/>
      <c r="N161" s="240"/>
      <c r="O161" s="241"/>
      <c r="P161" s="241"/>
      <c r="Q161" s="20"/>
      <c r="R161" s="242"/>
      <c r="S161" s="242"/>
      <c r="T161" s="242"/>
      <c r="U161" s="20"/>
      <c r="V161" s="20"/>
    </row>
    <row r="162" spans="1:22" s="175" customFormat="1" ht="14.4" customHeight="1" thickBot="1" x14ac:dyDescent="0.35">
      <c r="A162" s="20"/>
      <c r="B162" s="179"/>
      <c r="C162" s="301"/>
      <c r="D162" s="302"/>
      <c r="E162" s="302"/>
      <c r="F162" s="302"/>
      <c r="G162" s="246"/>
      <c r="H162" s="247"/>
      <c r="I162" s="247"/>
      <c r="J162" s="302"/>
      <c r="K162" s="302"/>
      <c r="L162" s="302"/>
      <c r="M162" s="304"/>
      <c r="N162" s="240"/>
      <c r="O162" s="241"/>
      <c r="P162" s="241"/>
      <c r="Q162" s="20"/>
      <c r="R162" s="242"/>
      <c r="S162" s="242"/>
      <c r="T162" s="242"/>
      <c r="U162" s="20"/>
      <c r="V162" s="20"/>
    </row>
    <row r="163" spans="1:22" ht="15" thickBot="1" x14ac:dyDescent="0.35">
      <c r="B163" s="187"/>
      <c r="C163" s="248"/>
      <c r="D163" s="248"/>
      <c r="E163" s="248"/>
      <c r="F163" s="248"/>
      <c r="G163" s="248"/>
      <c r="H163" s="248"/>
      <c r="I163" s="248"/>
      <c r="J163" s="248"/>
      <c r="K163" s="248"/>
      <c r="L163" s="248"/>
      <c r="M163" s="248"/>
      <c r="N163" s="188"/>
    </row>
  </sheetData>
  <mergeCells count="58">
    <mergeCell ref="C161:F162"/>
    <mergeCell ref="J161:M162"/>
    <mergeCell ref="C158:M158"/>
    <mergeCell ref="C159:M159"/>
    <mergeCell ref="C160:F160"/>
    <mergeCell ref="J160:M160"/>
    <mergeCell ref="F12:M12"/>
    <mergeCell ref="F13:M13"/>
    <mergeCell ref="F14:M14"/>
    <mergeCell ref="F15:M15"/>
    <mergeCell ref="F16:M16"/>
    <mergeCell ref="C3:M3"/>
    <mergeCell ref="C5:M5"/>
    <mergeCell ref="C7:M7"/>
    <mergeCell ref="C8:E8"/>
    <mergeCell ref="C17:E17"/>
    <mergeCell ref="F8:M8"/>
    <mergeCell ref="F17:M17"/>
    <mergeCell ref="C9:E9"/>
    <mergeCell ref="C10:E10"/>
    <mergeCell ref="C11:E11"/>
    <mergeCell ref="C12:E12"/>
    <mergeCell ref="C13:E13"/>
    <mergeCell ref="C14:E14"/>
    <mergeCell ref="F9:M9"/>
    <mergeCell ref="F10:M10"/>
    <mergeCell ref="F11:M11"/>
    <mergeCell ref="C15:E15"/>
    <mergeCell ref="C16:E16"/>
    <mergeCell ref="C32:E32"/>
    <mergeCell ref="C34:M34"/>
    <mergeCell ref="F32:M32"/>
    <mergeCell ref="F25:M25"/>
    <mergeCell ref="J27:M27"/>
    <mergeCell ref="J28:M28"/>
    <mergeCell ref="J29:M29"/>
    <mergeCell ref="C31:E31"/>
    <mergeCell ref="F18:M18"/>
    <mergeCell ref="F19:M19"/>
    <mergeCell ref="F20:M20"/>
    <mergeCell ref="F21:M21"/>
    <mergeCell ref="F31:M31"/>
    <mergeCell ref="F22:M22"/>
    <mergeCell ref="C18:E18"/>
    <mergeCell ref="C19:E19"/>
    <mergeCell ref="C20:E20"/>
    <mergeCell ref="C21:E21"/>
    <mergeCell ref="C30:E30"/>
    <mergeCell ref="C26:E29"/>
    <mergeCell ref="C25:E25"/>
    <mergeCell ref="C24:M24"/>
    <mergeCell ref="F27:I27"/>
    <mergeCell ref="F28:I28"/>
    <mergeCell ref="F29:I29"/>
    <mergeCell ref="F26:I26"/>
    <mergeCell ref="C22:E22"/>
    <mergeCell ref="F30:M30"/>
    <mergeCell ref="J26:M26"/>
  </mergeCells>
  <pageMargins left="0.11811023622047245" right="0.70866141732283472" top="1.0428571428571429" bottom="0.74803149606299213" header="0.31496062992125984" footer="0.31496062992125984"/>
  <pageSetup paperSize="9" scale="10" orientation="landscape" r:id="rId1"/>
  <headerFooter>
    <oddHeader>&amp;L&amp;G&amp;C
Zahtjev za isplatu potpore za intervencije u okviru provedbe 
operativnog programa i operativnog fonda</oddHeader>
    <oddFooter>&amp;LL6_PXK_O15_v2.2_20251014&amp;R&amp;P/&amp;N</oddFooter>
  </headerFooter>
  <legacyDrawingHF r:id="rId2"/>
  <extLst>
    <ext xmlns:x14="http://schemas.microsoft.com/office/spreadsheetml/2009/9/main" uri="{CCE6A557-97BC-4b89-ADB6-D9C93CAAB3DF}">
      <x14:dataValidations xmlns:xm="http://schemas.microsoft.com/office/excel/2006/main" disablePrompts="1" count="13">
        <x14:dataValidation type="list" allowBlank="1" showInputMessage="1" showErrorMessage="1" xr:uid="{8A168DF2-33C7-4324-90A2-A7C1A42262B9}">
          <x14:formula1>
            <xm:f>OFFSET('[L6_PXK_O15_.xlsx]Pad-izbor'!#REF!, 4, MATCH($D$46, '[L6_PXK_O15_.xlsx]Pad-izbor'!#REF!, 0)-1, COUNTA(OFFSET('[L6_PXK_O15_.xlsx]Pad-izbor'!#REF!, 4, MATCH($D$46, '[L6_PXK_O15_.xlsx]Pad-izbor'!#REF!, 0)-1, 4, 1)), 1)</xm:f>
          </x14:formula1>
          <xm:sqref>D47:D53</xm:sqref>
        </x14:dataValidation>
        <x14:dataValidation type="list" allowBlank="1" showInputMessage="1" showErrorMessage="1" xr:uid="{E34692CC-7620-43FF-A9C2-434A91205354}">
          <x14:formula1>
            <xm:f>OFFSET('[L6_PXK_O15_.xlsx]Pad-izbor'!#REF!, 4, MATCH($D$56, '[L6_PXK_O15_.xlsx]Pad-izbor'!#REF!, 0)-1, COUNTA(OFFSET('[L6_PXK_O15_.xlsx]Pad-izbor'!#REF!, 4, MATCH($D$56, '[L6_PXK_O15_.xlsx]Pad-izbor'!#REF!, 0)-1, 4, 1)), 1)</xm:f>
          </x14:formula1>
          <xm:sqref>D57:D63</xm:sqref>
        </x14:dataValidation>
        <x14:dataValidation type="list" allowBlank="1" showInputMessage="1" showErrorMessage="1" xr:uid="{A2345B8A-9D6A-423F-B0F5-78010FF0A0A5}">
          <x14:formula1>
            <xm:f>OFFSET('[L6_PXK_O15_.xlsx]Pad-izbor'!#REF!, 4, MATCH($D$66, '[L6_PXK_O15_.xlsx]Pad-izbor'!#REF!, 0)-1, COUNTA(OFFSET('[L6_PXK_O15_.xlsx]Pad-izbor'!#REF!, 4, MATCH($D$66, '[L6_PXK_O15_.xlsx]Pad-izbor'!#REF!, 0)-1, 4, 1)), 1)</xm:f>
          </x14:formula1>
          <xm:sqref>D67:D73</xm:sqref>
        </x14:dataValidation>
        <x14:dataValidation type="list" allowBlank="1" showInputMessage="1" showErrorMessage="1" xr:uid="{48ADC1A4-3B26-44DF-90FB-AF415B65BA1E}">
          <x14:formula1>
            <xm:f>OFFSET('[L6_PXK_O15_.xlsx]Pad-izbor'!#REF!, 4, MATCH($D$76, '[L6_PXK_O15_.xlsx]Pad-izbor'!#REF!, 0)-1, COUNTA(OFFSET('[L6_PXK_O15_.xlsx]Pad-izbor'!#REF!, 4, MATCH($D$76, '[L6_PXK_O15_.xlsx]Pad-izbor'!#REF!, 0)-1, 4, 1)), 1)</xm:f>
          </x14:formula1>
          <xm:sqref>D77:D83</xm:sqref>
        </x14:dataValidation>
        <x14:dataValidation type="list" allowBlank="1" showInputMessage="1" showErrorMessage="1" xr:uid="{C4F3313D-BA13-492C-B76C-B4166A707923}">
          <x14:formula1>
            <xm:f>OFFSET('[L6_PXK_O15_.xlsx]Pad-izbor'!#REF!, 4, MATCH($D$86, '[L6_PXK_O15_.xlsx]Pad-izbor'!#REF!, 0)-1, COUNTA(OFFSET('[L6_PXK_O15_.xlsx]Pad-izbor'!#REF!, 4, MATCH($D$86, '[L6_PXK_O15_.xlsx]Pad-izbor'!#REF!, 0)-1, 4, 1)), 1)</xm:f>
          </x14:formula1>
          <xm:sqref>D87:D93</xm:sqref>
        </x14:dataValidation>
        <x14:dataValidation type="list" allowBlank="1" showInputMessage="1" showErrorMessage="1" xr:uid="{73ABD92D-1B2A-44DB-A767-F3E73CB2D33B}">
          <x14:formula1>
            <xm:f>OFFSET('[L6_PXK_O15_.xlsx]Pad-izbor'!#REF!, 4, MATCH($D$96, '[L6_PXK_O15_.xlsx]Pad-izbor'!#REF!, 0)-1, COUNTA(OFFSET('[L6_PXK_O15_.xlsx]Pad-izbor'!#REF!, 4, MATCH($D$96, '[L6_PXK_O15_.xlsx]Pad-izbor'!#REF!, 0)-1, 4, 1)), 1)</xm:f>
          </x14:formula1>
          <xm:sqref>D97:D103</xm:sqref>
        </x14:dataValidation>
        <x14:dataValidation type="list" allowBlank="1" showInputMessage="1" showErrorMessage="1" xr:uid="{87059280-1491-420A-8958-81F9183FF99E}">
          <x14:formula1>
            <xm:f>OFFSET('[L6_PXK_O15_.xlsx]Pad-izbor'!#REF!, 4, MATCH($D$106, '[L6_PXK_O15_.xlsx]Pad-izbor'!#REF!, 0)-1, COUNTA(OFFSET('[L6_PXK_O15_.xlsx]Pad-izbor'!#REF!, 4, MATCH($D$106, '[L6_PXK_O15_.xlsx]Pad-izbor'!#REF!, 0)-1, 4, 1)), 1)</xm:f>
          </x14:formula1>
          <xm:sqref>D107:D113</xm:sqref>
        </x14:dataValidation>
        <x14:dataValidation type="list" allowBlank="1" showInputMessage="1" showErrorMessage="1" xr:uid="{ECA496D4-04F4-4B6C-93C7-317B3868029B}">
          <x14:formula1>
            <xm:f>OFFSET('[L6_PXK_O15_.xlsx]Pad-izbor'!#REF!, 4, MATCH($D$116, '[L6_PXK_O15_.xlsx]Pad-izbor'!#REF!, 0)-1, COUNTA(OFFSET('[L6_PXK_O15_.xlsx]Pad-izbor'!#REF!, 4, MATCH($D$116, '[L6_PXK_O15_.xlsx]Pad-izbor'!#REF!, 0)-1, 4, 1)), 1)</xm:f>
          </x14:formula1>
          <xm:sqref>D117:D123</xm:sqref>
        </x14:dataValidation>
        <x14:dataValidation type="list" allowBlank="1" showInputMessage="1" showErrorMessage="1" xr:uid="{18724B37-7567-4DF3-ADE6-2971C77B23FE}">
          <x14:formula1>
            <xm:f>OFFSET('[L6_PXK_O15_.xlsx]Pad-izbor'!#REF!, 4, MATCH($D$126, '[L6_PXK_O15_.xlsx]Pad-izbor'!#REF!, 0)-1, COUNTA(OFFSET('[L6_PXK_O15_.xlsx]Pad-izbor'!#REF!, 4, MATCH($D$126, '[L6_PXK_O15_.xlsx]Pad-izbor'!#REF!, 0)-1, 4, 1)), 1)</xm:f>
          </x14:formula1>
          <xm:sqref>D127:D133</xm:sqref>
        </x14:dataValidation>
        <x14:dataValidation type="list" allowBlank="1" showInputMessage="1" showErrorMessage="1" xr:uid="{8D701C0B-D4D8-4C80-8E82-3D6DCB8FB00E}">
          <x14:formula1>
            <xm:f>OFFSET('[L6_PXK_O15_.xlsx]Pad-izbor'!#REF!, 4, MATCH($D$136, '[L6_PXK_O15_.xlsx]Pad-izbor'!#REF!, 0)-1, COUNTA(OFFSET('[L6_PXK_O15_.xlsx]Pad-izbor'!#REF!, 4, MATCH($D$136, '[L6_PXK_O15_.xlsx]Pad-izbor'!#REF!, 0)-1, 4, 1)), 1)</xm:f>
          </x14:formula1>
          <xm:sqref>D137:D143</xm:sqref>
        </x14:dataValidation>
        <x14:dataValidation type="list" allowBlank="1" showInputMessage="1" showErrorMessage="1" xr:uid="{9C16C952-2AF2-42BE-8167-E0A1F2D757F8}">
          <x14:formula1>
            <xm:f>OFFSET('[L6_PXK_O15_.xlsx]Pad-izbor'!#REF!, 4, MATCH($D$146, '[L6_PXK_O15_.xlsx]Pad-izbor'!#REF!, 0)-1, COUNTA(OFFSET('[L6_PXK_O15_.xlsx]Pad-izbor'!#REF!, 4, MATCH($D$146, '[L6_PXK_O15_.xlsx]Pad-izbor'!#REF!, 0)-1, 4, 1)), 1)</xm:f>
          </x14:formula1>
          <xm:sqref>D147:D153</xm:sqref>
        </x14:dataValidation>
        <x14:dataValidation type="list" allowBlank="1" showInputMessage="1" showErrorMessage="1" xr:uid="{556F0BD4-9745-4FDD-A162-80EB47C6A4FC}">
          <x14:formula1>
            <xm:f>OFFSET('[L6_PXK_O15_.xlsx]Pad-izbor'!#REF!, 4, MATCH($D$36, '[L6_PXK_O15_.xlsx]Pad-izbor'!#REF!, 0)-1, COUNTA(OFFSET('[L6_PXK_O15_.xlsx]Pad-izbor'!#REF!, 4, MATCH($D$36, '[L6_PXK_O15_.xlsx]Pad-izbor'!#REF!, 0)-1, 4, 1)), 1)</xm:f>
          </x14:formula1>
          <xm:sqref>D37:D43</xm:sqref>
        </x14:dataValidation>
        <x14:dataValidation type="list" allowBlank="1" showInputMessage="1" showErrorMessage="1" xr:uid="{214E3AEB-BD25-452E-9147-951AFD372B55}">
          <x14:formula1>
            <xm:f>'[L6_PXK_O15_.xlsx]Pad-izbor'!#REF!</xm:f>
          </x14:formula1>
          <xm:sqref>D36 D46 D56 D66 D76 D86 D96 D106 D116 D126 D136 D146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5"/>
  </sheetPr>
  <dimension ref="A1:L96"/>
  <sheetViews>
    <sheetView view="pageBreakPreview" zoomScale="40" zoomScaleNormal="100" zoomScaleSheetLayoutView="40" zoomScalePageLayoutView="90" workbookViewId="0">
      <selection activeCell="C301" sqref="C301"/>
    </sheetView>
  </sheetViews>
  <sheetFormatPr defaultColWidth="9.109375" defaultRowHeight="14.4" x14ac:dyDescent="0.3"/>
  <cols>
    <col min="1" max="1" width="60.6640625" style="20" customWidth="1"/>
    <col min="2" max="2" width="14.6640625" style="125" customWidth="1"/>
    <col min="3" max="3" width="85.6640625" style="125" customWidth="1"/>
    <col min="4" max="4" width="124.6640625" style="125" customWidth="1"/>
    <col min="5" max="5" width="98.6640625" style="125" customWidth="1"/>
    <col min="6" max="6" width="29.6640625" style="20" customWidth="1"/>
    <col min="7" max="7" width="27.6640625" style="125" customWidth="1"/>
    <col min="8" max="10" width="34.6640625" style="125" customWidth="1"/>
    <col min="11" max="11" width="27.6640625" style="20" customWidth="1"/>
    <col min="12" max="16384" width="9.109375" style="20"/>
  </cols>
  <sheetData>
    <row r="1" spans="1:11" ht="55.2" thickTop="1" thickBot="1" x14ac:dyDescent="0.35">
      <c r="A1" s="14" t="s">
        <v>34</v>
      </c>
      <c r="B1" s="15" t="s">
        <v>35</v>
      </c>
      <c r="C1" s="15" t="s">
        <v>36</v>
      </c>
      <c r="D1" s="15" t="s">
        <v>37</v>
      </c>
      <c r="E1" s="15" t="s">
        <v>38</v>
      </c>
      <c r="F1" s="16" t="s">
        <v>39</v>
      </c>
      <c r="G1" s="16" t="s">
        <v>40</v>
      </c>
      <c r="H1" s="17" t="s">
        <v>41</v>
      </c>
      <c r="I1" s="18" t="s">
        <v>42</v>
      </c>
      <c r="J1" s="16" t="s">
        <v>43</v>
      </c>
      <c r="K1" s="19" t="s">
        <v>44</v>
      </c>
    </row>
    <row r="2" spans="1:11" ht="125.1" customHeight="1" thickTop="1" x14ac:dyDescent="0.3">
      <c r="A2" s="21" t="s">
        <v>45</v>
      </c>
      <c r="B2" s="22" t="s">
        <v>46</v>
      </c>
      <c r="C2" s="23" t="s">
        <v>47</v>
      </c>
      <c r="D2" s="24" t="s">
        <v>48</v>
      </c>
      <c r="E2" s="25" t="s">
        <v>49</v>
      </c>
      <c r="F2" s="26" t="s">
        <v>50</v>
      </c>
      <c r="G2" s="27" t="str">
        <f t="shared" ref="G2:G44" si="0">LEFT(D2, 3)</f>
        <v>(b)</v>
      </c>
      <c r="H2" s="28" t="str">
        <f>IF(LEFT(E2, 3)="XCO", LEFT(E2, 3), LEFT(E2, FIND(" ", E2)+3))</f>
        <v>SO2 (b)</v>
      </c>
      <c r="I2" s="29" t="s">
        <v>51</v>
      </c>
      <c r="J2" s="30" t="s">
        <v>52</v>
      </c>
      <c r="K2" s="28" t="str">
        <f t="shared" ref="K2:K44" si="1">IF(LEFT(B2, 5)="47.2.", MID(E2, 5, 3), "")</f>
        <v/>
      </c>
    </row>
    <row r="3" spans="1:11" ht="125.1" customHeight="1" x14ac:dyDescent="0.3">
      <c r="A3" s="25" t="s">
        <v>45</v>
      </c>
      <c r="B3" s="31" t="str">
        <f t="shared" ref="B3:B45" si="2">IF(MID(A3, 5, 1)="-", MID(A3, FIND("-", A3)+1, 10), LEFT(A3, FIND(" ", A3)-1))</f>
        <v>47.1.a.01.</v>
      </c>
      <c r="C3" s="25" t="s">
        <v>47</v>
      </c>
      <c r="D3" s="24" t="s">
        <v>53</v>
      </c>
      <c r="E3" s="25" t="s">
        <v>54</v>
      </c>
      <c r="F3" s="31" t="s">
        <v>50</v>
      </c>
      <c r="G3" s="32" t="str">
        <f t="shared" si="0"/>
        <v>(c)</v>
      </c>
      <c r="H3" s="32" t="str">
        <f t="shared" ref="H3:H44" si="3">IF(LEFT(E3, 3)="XCO", LEFT(E3, 3), LEFT(E3, FIND(" ", E3)+3))</f>
        <v>SO3 (c)</v>
      </c>
      <c r="I3" s="31" t="s">
        <v>55</v>
      </c>
      <c r="J3" s="31" t="s">
        <v>56</v>
      </c>
      <c r="K3" s="33" t="str">
        <f t="shared" si="1"/>
        <v/>
      </c>
    </row>
    <row r="4" spans="1:11" ht="125.1" customHeight="1" thickBot="1" x14ac:dyDescent="0.35">
      <c r="A4" s="34" t="s">
        <v>45</v>
      </c>
      <c r="B4" s="35" t="str">
        <f t="shared" si="2"/>
        <v>47.1.a.01.</v>
      </c>
      <c r="C4" s="34" t="s">
        <v>47</v>
      </c>
      <c r="D4" s="36" t="s">
        <v>53</v>
      </c>
      <c r="E4" s="34" t="s">
        <v>54</v>
      </c>
      <c r="F4" s="37" t="s">
        <v>50</v>
      </c>
      <c r="G4" s="38" t="str">
        <f t="shared" si="0"/>
        <v>(c)</v>
      </c>
      <c r="H4" s="39" t="str">
        <f t="shared" si="3"/>
        <v>SO3 (c)</v>
      </c>
      <c r="I4" s="35" t="s">
        <v>57</v>
      </c>
      <c r="J4" s="35" t="s">
        <v>56</v>
      </c>
      <c r="K4" s="40" t="str">
        <f t="shared" si="1"/>
        <v/>
      </c>
    </row>
    <row r="5" spans="1:11" ht="125.1" customHeight="1" x14ac:dyDescent="0.3">
      <c r="A5" s="41" t="s">
        <v>58</v>
      </c>
      <c r="B5" s="42" t="str">
        <f t="shared" si="2"/>
        <v>47.1.a.02.</v>
      </c>
      <c r="C5" s="41" t="s">
        <v>59</v>
      </c>
      <c r="D5" s="43" t="s">
        <v>60</v>
      </c>
      <c r="E5" s="44" t="s">
        <v>49</v>
      </c>
      <c r="F5" s="2" t="s">
        <v>50</v>
      </c>
      <c r="G5" s="45" t="str">
        <f t="shared" si="0"/>
        <v>(d)</v>
      </c>
      <c r="H5" s="46" t="str">
        <f t="shared" si="3"/>
        <v>SO2 (b)</v>
      </c>
      <c r="I5" s="42" t="s">
        <v>51</v>
      </c>
      <c r="J5" s="42" t="s">
        <v>52</v>
      </c>
      <c r="K5" s="47" t="str">
        <f t="shared" si="1"/>
        <v/>
      </c>
    </row>
    <row r="6" spans="1:11" ht="125.1" customHeight="1" x14ac:dyDescent="0.3">
      <c r="A6" s="41" t="s">
        <v>58</v>
      </c>
      <c r="B6" s="48" t="str">
        <f t="shared" si="2"/>
        <v>47.1.a.02.</v>
      </c>
      <c r="C6" s="49" t="s">
        <v>59</v>
      </c>
      <c r="D6" s="43" t="s">
        <v>60</v>
      </c>
      <c r="E6" s="50" t="s">
        <v>54</v>
      </c>
      <c r="F6" s="2" t="s">
        <v>50</v>
      </c>
      <c r="G6" s="45" t="str">
        <f t="shared" si="0"/>
        <v>(d)</v>
      </c>
      <c r="H6" s="51" t="str">
        <f t="shared" si="3"/>
        <v>SO3 (c)</v>
      </c>
      <c r="I6" s="48" t="s">
        <v>55</v>
      </c>
      <c r="J6" s="48" t="s">
        <v>56</v>
      </c>
      <c r="K6" s="52" t="str">
        <f t="shared" si="1"/>
        <v/>
      </c>
    </row>
    <row r="7" spans="1:11" ht="125.1" customHeight="1" x14ac:dyDescent="0.3">
      <c r="A7" s="41" t="s">
        <v>58</v>
      </c>
      <c r="B7" s="48" t="str">
        <f t="shared" si="2"/>
        <v>47.1.a.02.</v>
      </c>
      <c r="C7" s="49" t="s">
        <v>59</v>
      </c>
      <c r="D7" s="43" t="s">
        <v>60</v>
      </c>
      <c r="E7" s="50" t="s">
        <v>54</v>
      </c>
      <c r="F7" s="2" t="s">
        <v>50</v>
      </c>
      <c r="G7" s="45" t="str">
        <f t="shared" si="0"/>
        <v>(d)</v>
      </c>
      <c r="H7" s="51" t="str">
        <f t="shared" si="3"/>
        <v>SO3 (c)</v>
      </c>
      <c r="I7" s="48" t="s">
        <v>57</v>
      </c>
      <c r="J7" s="48" t="s">
        <v>56</v>
      </c>
      <c r="K7" s="52" t="str">
        <f t="shared" si="1"/>
        <v/>
      </c>
    </row>
    <row r="8" spans="1:11" ht="125.1" customHeight="1" thickBot="1" x14ac:dyDescent="0.35">
      <c r="A8" s="53" t="s">
        <v>58</v>
      </c>
      <c r="B8" s="54" t="str">
        <f t="shared" si="2"/>
        <v>47.1.a.02.</v>
      </c>
      <c r="C8" s="53" t="s">
        <v>59</v>
      </c>
      <c r="D8" s="55" t="s">
        <v>60</v>
      </c>
      <c r="E8" s="53" t="s">
        <v>61</v>
      </c>
      <c r="F8" s="54" t="s">
        <v>50</v>
      </c>
      <c r="G8" s="56" t="str">
        <f t="shared" si="0"/>
        <v>(d)</v>
      </c>
      <c r="H8" s="57" t="str">
        <f t="shared" si="3"/>
        <v>XCO</v>
      </c>
      <c r="I8" s="54" t="s">
        <v>62</v>
      </c>
      <c r="J8" s="54" t="s">
        <v>63</v>
      </c>
      <c r="K8" s="58" t="str">
        <f t="shared" si="1"/>
        <v/>
      </c>
    </row>
    <row r="9" spans="1:11" ht="125.1" customHeight="1" x14ac:dyDescent="0.3">
      <c r="A9" s="21" t="s">
        <v>64</v>
      </c>
      <c r="B9" s="59" t="s">
        <v>65</v>
      </c>
      <c r="C9" s="60" t="s">
        <v>66</v>
      </c>
      <c r="D9" s="21" t="s">
        <v>67</v>
      </c>
      <c r="E9" s="61" t="s">
        <v>68</v>
      </c>
      <c r="F9" s="30" t="s">
        <v>69</v>
      </c>
      <c r="G9" s="62" t="str">
        <f t="shared" si="0"/>
        <v>(e)</v>
      </c>
      <c r="H9" s="62" t="str">
        <f t="shared" si="3"/>
        <v>SO3 (c)</v>
      </c>
      <c r="I9" s="59" t="s">
        <v>55</v>
      </c>
      <c r="J9" s="59" t="s">
        <v>56</v>
      </c>
      <c r="K9" s="63" t="str">
        <f t="shared" si="1"/>
        <v/>
      </c>
    </row>
    <row r="10" spans="1:11" ht="125.1" customHeight="1" x14ac:dyDescent="0.3">
      <c r="A10" s="21" t="s">
        <v>64</v>
      </c>
      <c r="B10" s="31" t="s">
        <v>65</v>
      </c>
      <c r="C10" s="25" t="s">
        <v>66</v>
      </c>
      <c r="D10" s="21" t="s">
        <v>67</v>
      </c>
      <c r="E10" s="61" t="s">
        <v>68</v>
      </c>
      <c r="F10" s="31" t="s">
        <v>69</v>
      </c>
      <c r="G10" s="32" t="str">
        <f t="shared" si="0"/>
        <v>(e)</v>
      </c>
      <c r="H10" s="32" t="str">
        <f t="shared" si="3"/>
        <v>SO3 (c)</v>
      </c>
      <c r="I10" s="31" t="s">
        <v>57</v>
      </c>
      <c r="J10" s="31" t="s">
        <v>56</v>
      </c>
      <c r="K10" s="33" t="str">
        <f t="shared" si="1"/>
        <v/>
      </c>
    </row>
    <row r="11" spans="1:11" ht="125.1" customHeight="1" x14ac:dyDescent="0.3">
      <c r="A11" s="21" t="s">
        <v>64</v>
      </c>
      <c r="B11" s="31" t="s">
        <v>65</v>
      </c>
      <c r="C11" s="25" t="s">
        <v>66</v>
      </c>
      <c r="D11" s="21" t="s">
        <v>67</v>
      </c>
      <c r="E11" s="61" t="s">
        <v>70</v>
      </c>
      <c r="F11" s="31" t="s">
        <v>69</v>
      </c>
      <c r="G11" s="32" t="str">
        <f t="shared" si="0"/>
        <v>(e)</v>
      </c>
      <c r="H11" s="32" t="str">
        <f t="shared" si="3"/>
        <v>SO5 (e)</v>
      </c>
      <c r="I11" s="31" t="s">
        <v>71</v>
      </c>
      <c r="J11" s="31" t="s">
        <v>72</v>
      </c>
      <c r="K11" s="33" t="str">
        <f t="shared" si="1"/>
        <v/>
      </c>
    </row>
    <row r="12" spans="1:11" ht="125.1" customHeight="1" x14ac:dyDescent="0.3">
      <c r="A12" s="21" t="s">
        <v>64</v>
      </c>
      <c r="B12" s="31" t="s">
        <v>65</v>
      </c>
      <c r="C12" s="25" t="s">
        <v>66</v>
      </c>
      <c r="D12" s="21" t="s">
        <v>67</v>
      </c>
      <c r="E12" s="61" t="s">
        <v>73</v>
      </c>
      <c r="F12" s="31" t="s">
        <v>69</v>
      </c>
      <c r="G12" s="32" t="str">
        <f t="shared" si="0"/>
        <v>(e)</v>
      </c>
      <c r="H12" s="32" t="str">
        <f t="shared" si="3"/>
        <v>SO6 (f)</v>
      </c>
      <c r="I12" s="31" t="s">
        <v>71</v>
      </c>
      <c r="J12" s="31" t="s">
        <v>72</v>
      </c>
      <c r="K12" s="33" t="str">
        <f t="shared" si="1"/>
        <v/>
      </c>
    </row>
    <row r="13" spans="1:11" ht="125.1" customHeight="1" thickBot="1" x14ac:dyDescent="0.35">
      <c r="A13" s="34" t="s">
        <v>64</v>
      </c>
      <c r="B13" s="35" t="str">
        <f t="shared" si="2"/>
        <v>47.1.b.01.</v>
      </c>
      <c r="C13" s="34" t="s">
        <v>66</v>
      </c>
      <c r="D13" s="34" t="s">
        <v>74</v>
      </c>
      <c r="E13" s="64" t="s">
        <v>75</v>
      </c>
      <c r="F13" s="35" t="s">
        <v>69</v>
      </c>
      <c r="G13" s="39" t="str">
        <f t="shared" si="0"/>
        <v>(k)</v>
      </c>
      <c r="H13" s="39" t="str">
        <f t="shared" si="3"/>
        <v>XCO</v>
      </c>
      <c r="I13" s="35" t="s">
        <v>62</v>
      </c>
      <c r="J13" s="35" t="s">
        <v>63</v>
      </c>
      <c r="K13" s="40" t="str">
        <f t="shared" si="1"/>
        <v/>
      </c>
    </row>
    <row r="14" spans="1:11" ht="125.1" customHeight="1" x14ac:dyDescent="0.3">
      <c r="A14" s="65" t="s">
        <v>76</v>
      </c>
      <c r="B14" s="66" t="str">
        <f t="shared" si="2"/>
        <v>47.1.c.01.</v>
      </c>
      <c r="C14" s="65" t="s">
        <v>77</v>
      </c>
      <c r="D14" s="65" t="s">
        <v>67</v>
      </c>
      <c r="E14" s="67" t="s">
        <v>68</v>
      </c>
      <c r="F14" s="66" t="s">
        <v>78</v>
      </c>
      <c r="G14" s="68" t="str">
        <f t="shared" si="0"/>
        <v>(e)</v>
      </c>
      <c r="H14" s="68" t="str">
        <f t="shared" si="3"/>
        <v>SO3 (c)</v>
      </c>
      <c r="I14" s="69" t="s">
        <v>55</v>
      </c>
      <c r="J14" s="70" t="s">
        <v>56</v>
      </c>
      <c r="K14" s="71" t="str">
        <f t="shared" si="1"/>
        <v/>
      </c>
    </row>
    <row r="15" spans="1:11" ht="125.1" customHeight="1" x14ac:dyDescent="0.3">
      <c r="A15" s="50" t="s">
        <v>76</v>
      </c>
      <c r="B15" s="48" t="str">
        <f t="shared" si="2"/>
        <v>47.1.c.01.</v>
      </c>
      <c r="C15" s="50" t="s">
        <v>77</v>
      </c>
      <c r="D15" s="50" t="s">
        <v>67</v>
      </c>
      <c r="E15" s="67" t="s">
        <v>68</v>
      </c>
      <c r="F15" s="48" t="s">
        <v>78</v>
      </c>
      <c r="G15" s="51" t="str">
        <f t="shared" si="0"/>
        <v>(e)</v>
      </c>
      <c r="H15" s="51" t="str">
        <f t="shared" si="3"/>
        <v>SO3 (c)</v>
      </c>
      <c r="I15" s="72" t="s">
        <v>57</v>
      </c>
      <c r="J15" s="72" t="s">
        <v>56</v>
      </c>
      <c r="K15" s="52" t="str">
        <f t="shared" si="1"/>
        <v/>
      </c>
    </row>
    <row r="16" spans="1:11" ht="125.1" customHeight="1" x14ac:dyDescent="0.3">
      <c r="A16" s="44" t="s">
        <v>76</v>
      </c>
      <c r="B16" s="42" t="str">
        <f t="shared" si="2"/>
        <v>47.1.c.01.</v>
      </c>
      <c r="C16" s="44" t="s">
        <v>77</v>
      </c>
      <c r="D16" s="44" t="s">
        <v>67</v>
      </c>
      <c r="E16" s="73" t="s">
        <v>70</v>
      </c>
      <c r="F16" s="42" t="s">
        <v>78</v>
      </c>
      <c r="G16" s="46" t="str">
        <f t="shared" si="0"/>
        <v>(e)</v>
      </c>
      <c r="H16" s="46" t="str">
        <f t="shared" si="3"/>
        <v>SO5 (e)</v>
      </c>
      <c r="I16" s="42" t="s">
        <v>71</v>
      </c>
      <c r="J16" s="42" t="s">
        <v>72</v>
      </c>
      <c r="K16" s="47" t="str">
        <f t="shared" si="1"/>
        <v/>
      </c>
    </row>
    <row r="17" spans="1:11" ht="125.1" customHeight="1" thickBot="1" x14ac:dyDescent="0.35">
      <c r="A17" s="74" t="s">
        <v>76</v>
      </c>
      <c r="B17" s="75" t="str">
        <f t="shared" si="2"/>
        <v>47.1.c.01.</v>
      </c>
      <c r="C17" s="74" t="s">
        <v>77</v>
      </c>
      <c r="D17" s="74" t="s">
        <v>74</v>
      </c>
      <c r="E17" s="76" t="s">
        <v>79</v>
      </c>
      <c r="F17" s="77" t="s">
        <v>78</v>
      </c>
      <c r="G17" s="57" t="str">
        <f t="shared" si="0"/>
        <v>(k)</v>
      </c>
      <c r="H17" s="57" t="str">
        <f t="shared" si="3"/>
        <v>XCO</v>
      </c>
      <c r="I17" s="75" t="s">
        <v>62</v>
      </c>
      <c r="J17" s="75" t="s">
        <v>63</v>
      </c>
      <c r="K17" s="78" t="str">
        <f t="shared" si="1"/>
        <v/>
      </c>
    </row>
    <row r="18" spans="1:11" ht="125.1" customHeight="1" thickBot="1" x14ac:dyDescent="0.35">
      <c r="A18" s="79" t="s">
        <v>80</v>
      </c>
      <c r="B18" s="80" t="s">
        <v>81</v>
      </c>
      <c r="C18" s="79" t="s">
        <v>82</v>
      </c>
      <c r="D18" s="79" t="s">
        <v>83</v>
      </c>
      <c r="E18" s="79" t="s">
        <v>84</v>
      </c>
      <c r="F18" s="31" t="s">
        <v>85</v>
      </c>
      <c r="G18" s="81" t="str">
        <f t="shared" si="0"/>
        <v>(g)</v>
      </c>
      <c r="H18" s="81" t="str">
        <f t="shared" si="3"/>
        <v>SO2 (b)</v>
      </c>
      <c r="I18" s="80" t="s">
        <v>55</v>
      </c>
      <c r="J18" s="80" t="s">
        <v>56</v>
      </c>
      <c r="K18" s="82" t="str">
        <f t="shared" si="1"/>
        <v/>
      </c>
    </row>
    <row r="19" spans="1:11" ht="125.1" customHeight="1" x14ac:dyDescent="0.3">
      <c r="A19" s="21" t="s">
        <v>80</v>
      </c>
      <c r="B19" s="30" t="s">
        <v>81</v>
      </c>
      <c r="C19" s="21" t="s">
        <v>82</v>
      </c>
      <c r="D19" s="79" t="s">
        <v>83</v>
      </c>
      <c r="E19" s="83" t="s">
        <v>84</v>
      </c>
      <c r="F19" s="31" t="s">
        <v>85</v>
      </c>
      <c r="G19" s="84" t="str">
        <f t="shared" si="0"/>
        <v>(g)</v>
      </c>
      <c r="H19" s="84" t="str">
        <f t="shared" si="3"/>
        <v>SO2 (b)</v>
      </c>
      <c r="I19" s="31" t="s">
        <v>57</v>
      </c>
      <c r="J19" s="31" t="s">
        <v>56</v>
      </c>
      <c r="K19" s="85" t="str">
        <f t="shared" si="1"/>
        <v/>
      </c>
    </row>
    <row r="20" spans="1:11" ht="125.1" customHeight="1" x14ac:dyDescent="0.3">
      <c r="A20" s="25" t="s">
        <v>80</v>
      </c>
      <c r="B20" s="86" t="s">
        <v>81</v>
      </c>
      <c r="C20" s="87" t="s">
        <v>82</v>
      </c>
      <c r="D20" s="87" t="s">
        <v>86</v>
      </c>
      <c r="E20" s="87" t="s">
        <v>54</v>
      </c>
      <c r="F20" s="31" t="s">
        <v>87</v>
      </c>
      <c r="G20" s="32" t="str">
        <f t="shared" si="0"/>
        <v>(h)</v>
      </c>
      <c r="H20" s="32" t="str">
        <f t="shared" si="3"/>
        <v>SO3 (c)</v>
      </c>
      <c r="I20" s="30" t="s">
        <v>55</v>
      </c>
      <c r="J20" s="30" t="s">
        <v>56</v>
      </c>
      <c r="K20" s="33" t="str">
        <f t="shared" si="1"/>
        <v/>
      </c>
    </row>
    <row r="21" spans="1:11" ht="125.1" customHeight="1" x14ac:dyDescent="0.3">
      <c r="A21" s="25" t="s">
        <v>80</v>
      </c>
      <c r="B21" s="86" t="s">
        <v>81</v>
      </c>
      <c r="C21" s="87" t="s">
        <v>82</v>
      </c>
      <c r="D21" s="87" t="s">
        <v>86</v>
      </c>
      <c r="E21" s="87" t="s">
        <v>54</v>
      </c>
      <c r="F21" s="31" t="s">
        <v>85</v>
      </c>
      <c r="G21" s="32" t="str">
        <f t="shared" si="0"/>
        <v>(h)</v>
      </c>
      <c r="H21" s="32" t="str">
        <f t="shared" si="3"/>
        <v>SO3 (c)</v>
      </c>
      <c r="I21" s="88" t="s">
        <v>57</v>
      </c>
      <c r="J21" s="31" t="s">
        <v>56</v>
      </c>
      <c r="K21" s="33" t="str">
        <f t="shared" si="1"/>
        <v/>
      </c>
    </row>
    <row r="22" spans="1:11" ht="125.1" customHeight="1" x14ac:dyDescent="0.3">
      <c r="A22" s="25" t="s">
        <v>80</v>
      </c>
      <c r="B22" s="31" t="str">
        <f t="shared" si="2"/>
        <v>47.1.f.01.</v>
      </c>
      <c r="C22" s="25" t="s">
        <v>82</v>
      </c>
      <c r="D22" s="25" t="s">
        <v>88</v>
      </c>
      <c r="E22" s="25" t="s">
        <v>89</v>
      </c>
      <c r="F22" s="31" t="s">
        <v>85</v>
      </c>
      <c r="G22" s="32" t="str">
        <f t="shared" si="0"/>
        <v>(i)</v>
      </c>
      <c r="H22" s="32" t="str">
        <f t="shared" si="3"/>
        <v>SO9 (i)</v>
      </c>
      <c r="I22" s="31" t="s">
        <v>55</v>
      </c>
      <c r="J22" s="31" t="s">
        <v>56</v>
      </c>
      <c r="K22" s="33" t="str">
        <f t="shared" si="1"/>
        <v/>
      </c>
    </row>
    <row r="23" spans="1:11" ht="125.1" customHeight="1" thickBot="1" x14ac:dyDescent="0.35">
      <c r="A23" s="89" t="s">
        <v>80</v>
      </c>
      <c r="B23" s="37" t="str">
        <f t="shared" si="2"/>
        <v>47.1.f.01.</v>
      </c>
      <c r="C23" s="89" t="s">
        <v>82</v>
      </c>
      <c r="D23" s="25" t="s">
        <v>88</v>
      </c>
      <c r="E23" s="89" t="s">
        <v>89</v>
      </c>
      <c r="F23" s="35" t="s">
        <v>85</v>
      </c>
      <c r="G23" s="38" t="str">
        <f t="shared" si="0"/>
        <v>(i)</v>
      </c>
      <c r="H23" s="38" t="str">
        <f t="shared" si="3"/>
        <v>SO9 (i)</v>
      </c>
      <c r="I23" s="37" t="s">
        <v>57</v>
      </c>
      <c r="J23" s="37" t="s">
        <v>56</v>
      </c>
      <c r="K23" s="90" t="str">
        <f t="shared" si="1"/>
        <v/>
      </c>
    </row>
    <row r="24" spans="1:11" ht="125.1" customHeight="1" x14ac:dyDescent="0.3">
      <c r="A24" s="65" t="s">
        <v>90</v>
      </c>
      <c r="B24" s="66" t="s">
        <v>91</v>
      </c>
      <c r="C24" s="65" t="s">
        <v>92</v>
      </c>
      <c r="D24" s="65" t="s">
        <v>53</v>
      </c>
      <c r="E24" s="65" t="s">
        <v>54</v>
      </c>
      <c r="F24" s="91" t="s">
        <v>93</v>
      </c>
      <c r="G24" s="68" t="str">
        <f t="shared" si="0"/>
        <v>(c)</v>
      </c>
      <c r="H24" s="68" t="str">
        <f t="shared" si="3"/>
        <v>SO3 (c)</v>
      </c>
      <c r="I24" s="66" t="s">
        <v>55</v>
      </c>
      <c r="J24" s="66" t="s">
        <v>56</v>
      </c>
      <c r="K24" s="71" t="str">
        <f t="shared" si="1"/>
        <v/>
      </c>
    </row>
    <row r="25" spans="1:11" ht="125.1" customHeight="1" x14ac:dyDescent="0.3">
      <c r="A25" s="50" t="s">
        <v>90</v>
      </c>
      <c r="B25" s="48" t="s">
        <v>91</v>
      </c>
      <c r="C25" s="50" t="s">
        <v>92</v>
      </c>
      <c r="D25" s="50" t="s">
        <v>53</v>
      </c>
      <c r="E25" s="50" t="s">
        <v>54</v>
      </c>
      <c r="F25" s="48" t="s">
        <v>93</v>
      </c>
      <c r="G25" s="51" t="str">
        <f t="shared" si="0"/>
        <v>(c)</v>
      </c>
      <c r="H25" s="51" t="str">
        <f t="shared" si="3"/>
        <v>SO3 (c)</v>
      </c>
      <c r="I25" s="48" t="s">
        <v>57</v>
      </c>
      <c r="J25" s="48" t="s">
        <v>56</v>
      </c>
      <c r="K25" s="52" t="str">
        <f t="shared" si="1"/>
        <v/>
      </c>
    </row>
    <row r="26" spans="1:11" ht="125.1" customHeight="1" x14ac:dyDescent="0.3">
      <c r="A26" s="50" t="s">
        <v>90</v>
      </c>
      <c r="B26" s="48" t="str">
        <f t="shared" si="2"/>
        <v>47.1.g.01.</v>
      </c>
      <c r="C26" s="50" t="s">
        <v>92</v>
      </c>
      <c r="D26" s="50" t="s">
        <v>83</v>
      </c>
      <c r="E26" s="50" t="s">
        <v>49</v>
      </c>
      <c r="F26" s="42" t="s">
        <v>94</v>
      </c>
      <c r="G26" s="51" t="str">
        <f t="shared" si="0"/>
        <v>(g)</v>
      </c>
      <c r="H26" s="51" t="str">
        <f t="shared" si="3"/>
        <v>SO2 (b)</v>
      </c>
      <c r="I26" s="48" t="s">
        <v>55</v>
      </c>
      <c r="J26" s="48" t="s">
        <v>56</v>
      </c>
      <c r="K26" s="52" t="str">
        <f t="shared" si="1"/>
        <v/>
      </c>
    </row>
    <row r="27" spans="1:11" ht="125.1" customHeight="1" thickBot="1" x14ac:dyDescent="0.35">
      <c r="A27" s="92" t="s">
        <v>90</v>
      </c>
      <c r="B27" s="77" t="str">
        <f t="shared" si="2"/>
        <v>47.1.g.01.</v>
      </c>
      <c r="C27" s="92" t="s">
        <v>92</v>
      </c>
      <c r="D27" s="92" t="s">
        <v>83</v>
      </c>
      <c r="E27" s="92" t="s">
        <v>49</v>
      </c>
      <c r="F27" s="77" t="s">
        <v>93</v>
      </c>
      <c r="G27" s="93" t="str">
        <f t="shared" si="0"/>
        <v>(g)</v>
      </c>
      <c r="H27" s="93" t="str">
        <f t="shared" si="3"/>
        <v>SO2 (b)</v>
      </c>
      <c r="I27" s="77" t="s">
        <v>57</v>
      </c>
      <c r="J27" s="77" t="s">
        <v>56</v>
      </c>
      <c r="K27" s="94" t="str">
        <f t="shared" si="1"/>
        <v/>
      </c>
    </row>
    <row r="28" spans="1:11" ht="125.1" customHeight="1" x14ac:dyDescent="0.3">
      <c r="A28" s="21" t="s">
        <v>95</v>
      </c>
      <c r="B28" s="22" t="str">
        <f t="shared" si="2"/>
        <v>47.1.i.01.</v>
      </c>
      <c r="C28" s="23" t="s">
        <v>96</v>
      </c>
      <c r="D28" s="23" t="s">
        <v>97</v>
      </c>
      <c r="E28" s="23" t="s">
        <v>98</v>
      </c>
      <c r="F28" s="95" t="s">
        <v>99</v>
      </c>
      <c r="G28" s="28" t="str">
        <f t="shared" si="0"/>
        <v>(f)</v>
      </c>
      <c r="H28" s="28" t="str">
        <f t="shared" si="3"/>
        <v>SO4 (d)</v>
      </c>
      <c r="I28" s="29" t="s">
        <v>100</v>
      </c>
      <c r="J28" s="30" t="s">
        <v>101</v>
      </c>
      <c r="K28" s="96" t="str">
        <f t="shared" si="1"/>
        <v/>
      </c>
    </row>
    <row r="29" spans="1:11" ht="125.1" customHeight="1" x14ac:dyDescent="0.3">
      <c r="A29" s="21" t="s">
        <v>95</v>
      </c>
      <c r="B29" s="22" t="str">
        <f t="shared" si="2"/>
        <v>47.1.i.01.</v>
      </c>
      <c r="C29" s="23" t="s">
        <v>96</v>
      </c>
      <c r="D29" s="23" t="s">
        <v>97</v>
      </c>
      <c r="E29" s="23" t="s">
        <v>98</v>
      </c>
      <c r="F29" s="31" t="s">
        <v>99</v>
      </c>
      <c r="G29" s="28" t="str">
        <f t="shared" si="0"/>
        <v>(f)</v>
      </c>
      <c r="H29" s="28" t="str">
        <f t="shared" si="3"/>
        <v>SO4 (d)</v>
      </c>
      <c r="I29" s="29" t="s">
        <v>102</v>
      </c>
      <c r="J29" s="30" t="s">
        <v>103</v>
      </c>
      <c r="K29" s="96" t="str">
        <f t="shared" si="1"/>
        <v/>
      </c>
    </row>
    <row r="30" spans="1:11" ht="125.1" customHeight="1" x14ac:dyDescent="0.3">
      <c r="A30" s="21" t="s">
        <v>95</v>
      </c>
      <c r="B30" s="22" t="str">
        <f t="shared" si="2"/>
        <v>47.1.i.01.</v>
      </c>
      <c r="C30" s="23" t="s">
        <v>96</v>
      </c>
      <c r="D30" s="23" t="s">
        <v>97</v>
      </c>
      <c r="E30" s="23" t="s">
        <v>98</v>
      </c>
      <c r="F30" s="31" t="s">
        <v>99</v>
      </c>
      <c r="G30" s="28" t="str">
        <f t="shared" si="0"/>
        <v>(f)</v>
      </c>
      <c r="H30" s="28" t="str">
        <f t="shared" si="3"/>
        <v>SO4 (d)</v>
      </c>
      <c r="I30" s="29" t="s">
        <v>104</v>
      </c>
      <c r="J30" s="30" t="s">
        <v>105</v>
      </c>
      <c r="K30" s="96" t="str">
        <f t="shared" si="1"/>
        <v/>
      </c>
    </row>
    <row r="31" spans="1:11" ht="125.1" customHeight="1" x14ac:dyDescent="0.3">
      <c r="A31" s="25" t="s">
        <v>95</v>
      </c>
      <c r="B31" s="31" t="str">
        <f t="shared" si="2"/>
        <v>47.1.i.01.</v>
      </c>
      <c r="C31" s="25" t="s">
        <v>96</v>
      </c>
      <c r="D31" s="25" t="s">
        <v>86</v>
      </c>
      <c r="E31" s="25" t="s">
        <v>54</v>
      </c>
      <c r="F31" s="30" t="s">
        <v>106</v>
      </c>
      <c r="G31" s="32" t="str">
        <f t="shared" si="0"/>
        <v>(h)</v>
      </c>
      <c r="H31" s="32" t="str">
        <f t="shared" si="3"/>
        <v>SO3 (c)</v>
      </c>
      <c r="I31" s="31" t="s">
        <v>55</v>
      </c>
      <c r="J31" s="31" t="s">
        <v>56</v>
      </c>
      <c r="K31" s="33" t="str">
        <f t="shared" si="1"/>
        <v/>
      </c>
    </row>
    <row r="32" spans="1:11" ht="125.1" customHeight="1" thickBot="1" x14ac:dyDescent="0.35">
      <c r="A32" s="34" t="s">
        <v>95</v>
      </c>
      <c r="B32" s="35" t="str">
        <f t="shared" si="2"/>
        <v>47.1.i.01.</v>
      </c>
      <c r="C32" s="34" t="s">
        <v>96</v>
      </c>
      <c r="D32" s="25" t="s">
        <v>86</v>
      </c>
      <c r="E32" s="34" t="s">
        <v>54</v>
      </c>
      <c r="F32" s="35" t="s">
        <v>99</v>
      </c>
      <c r="G32" s="39" t="str">
        <f t="shared" si="0"/>
        <v>(h)</v>
      </c>
      <c r="H32" s="39" t="str">
        <f t="shared" si="3"/>
        <v>SO3 (c)</v>
      </c>
      <c r="I32" s="35" t="s">
        <v>57</v>
      </c>
      <c r="J32" s="35" t="s">
        <v>56</v>
      </c>
      <c r="K32" s="40" t="str">
        <f t="shared" si="1"/>
        <v/>
      </c>
    </row>
    <row r="33" spans="1:12" ht="125.1" customHeight="1" x14ac:dyDescent="0.3">
      <c r="A33" s="41" t="s">
        <v>107</v>
      </c>
      <c r="B33" s="97" t="str">
        <f t="shared" si="2"/>
        <v>47.2.a.01.</v>
      </c>
      <c r="C33" s="98" t="s">
        <v>108</v>
      </c>
      <c r="D33" s="98" t="s">
        <v>109</v>
      </c>
      <c r="E33" s="98" t="s">
        <v>110</v>
      </c>
      <c r="F33" s="99" t="s">
        <v>111</v>
      </c>
      <c r="G33" s="100" t="str">
        <f t="shared" si="0"/>
        <v>(j)</v>
      </c>
      <c r="H33" s="101" t="str">
        <f t="shared" si="3"/>
        <v>SO1 (a)</v>
      </c>
      <c r="I33" s="102" t="s">
        <v>112</v>
      </c>
      <c r="J33" s="103" t="s">
        <v>113</v>
      </c>
      <c r="K33" s="104" t="str">
        <f t="shared" si="1"/>
        <v>(a)</v>
      </c>
    </row>
    <row r="34" spans="1:12" ht="125.1" customHeight="1" x14ac:dyDescent="0.3">
      <c r="A34" s="41" t="s">
        <v>107</v>
      </c>
      <c r="B34" s="97" t="str">
        <f t="shared" si="2"/>
        <v>47.2.a.01.</v>
      </c>
      <c r="C34" s="98" t="s">
        <v>108</v>
      </c>
      <c r="D34" s="98" t="s">
        <v>109</v>
      </c>
      <c r="E34" s="98" t="s">
        <v>114</v>
      </c>
      <c r="F34" s="2" t="s">
        <v>115</v>
      </c>
      <c r="G34" s="100" t="str">
        <f t="shared" si="0"/>
        <v>(j)</v>
      </c>
      <c r="H34" s="101" t="str">
        <f t="shared" si="3"/>
        <v>SO3 (c)</v>
      </c>
      <c r="I34" s="102" t="s">
        <v>55</v>
      </c>
      <c r="J34" s="103" t="s">
        <v>56</v>
      </c>
      <c r="K34" s="104" t="str">
        <f t="shared" si="1"/>
        <v>(c)</v>
      </c>
    </row>
    <row r="35" spans="1:12" ht="125.1" customHeight="1" x14ac:dyDescent="0.3">
      <c r="A35" s="41" t="s">
        <v>107</v>
      </c>
      <c r="B35" s="97" t="str">
        <f t="shared" si="2"/>
        <v>47.2.a.01.</v>
      </c>
      <c r="C35" s="98" t="s">
        <v>108</v>
      </c>
      <c r="D35" s="98" t="s">
        <v>109</v>
      </c>
      <c r="E35" s="98" t="s">
        <v>114</v>
      </c>
      <c r="F35" s="99" t="s">
        <v>111</v>
      </c>
      <c r="G35" s="100" t="str">
        <f t="shared" si="0"/>
        <v>(j)</v>
      </c>
      <c r="H35" s="101" t="str">
        <f t="shared" si="3"/>
        <v>SO3 (c)</v>
      </c>
      <c r="I35" s="102" t="s">
        <v>57</v>
      </c>
      <c r="J35" s="103" t="s">
        <v>56</v>
      </c>
      <c r="K35" s="104" t="str">
        <f t="shared" si="1"/>
        <v>(c)</v>
      </c>
    </row>
    <row r="36" spans="1:12" ht="125.1" customHeight="1" x14ac:dyDescent="0.3">
      <c r="A36" s="49" t="s">
        <v>116</v>
      </c>
      <c r="B36" s="97" t="str">
        <f t="shared" si="2"/>
        <v>47.2.d.01.</v>
      </c>
      <c r="C36" s="98" t="s">
        <v>117</v>
      </c>
      <c r="D36" s="98" t="s">
        <v>109</v>
      </c>
      <c r="E36" s="98" t="s">
        <v>110</v>
      </c>
      <c r="F36" s="2" t="s">
        <v>115</v>
      </c>
      <c r="G36" s="45" t="str">
        <f t="shared" si="0"/>
        <v>(j)</v>
      </c>
      <c r="H36" s="101" t="str">
        <f t="shared" si="3"/>
        <v>SO1 (a)</v>
      </c>
      <c r="I36" s="102" t="s">
        <v>112</v>
      </c>
      <c r="J36" s="103" t="s">
        <v>113</v>
      </c>
      <c r="K36" s="105" t="str">
        <f t="shared" si="1"/>
        <v>(a)</v>
      </c>
    </row>
    <row r="37" spans="1:12" ht="125.1" customHeight="1" x14ac:dyDescent="0.3">
      <c r="A37" s="49" t="s">
        <v>116</v>
      </c>
      <c r="B37" s="97" t="str">
        <f t="shared" si="2"/>
        <v>47.2.d.01.</v>
      </c>
      <c r="C37" s="98" t="s">
        <v>117</v>
      </c>
      <c r="D37" s="98" t="s">
        <v>109</v>
      </c>
      <c r="E37" s="98" t="s">
        <v>114</v>
      </c>
      <c r="F37" s="99" t="s">
        <v>111</v>
      </c>
      <c r="G37" s="45" t="str">
        <f t="shared" si="0"/>
        <v>(j)</v>
      </c>
      <c r="H37" s="101" t="str">
        <f t="shared" si="3"/>
        <v>SO3 (c)</v>
      </c>
      <c r="I37" s="102" t="s">
        <v>55</v>
      </c>
      <c r="J37" s="103" t="s">
        <v>56</v>
      </c>
      <c r="K37" s="105" t="str">
        <f t="shared" si="1"/>
        <v>(c)</v>
      </c>
    </row>
    <row r="38" spans="1:12" ht="125.1" customHeight="1" x14ac:dyDescent="0.3">
      <c r="A38" s="49" t="s">
        <v>116</v>
      </c>
      <c r="B38" s="97" t="str">
        <f t="shared" si="2"/>
        <v>47.2.d.01.</v>
      </c>
      <c r="C38" s="98" t="s">
        <v>117</v>
      </c>
      <c r="D38" s="98" t="s">
        <v>109</v>
      </c>
      <c r="E38" s="98" t="s">
        <v>114</v>
      </c>
      <c r="F38" s="2" t="s">
        <v>111</v>
      </c>
      <c r="G38" s="45" t="str">
        <f t="shared" si="0"/>
        <v>(j)</v>
      </c>
      <c r="H38" s="101" t="str">
        <f t="shared" si="3"/>
        <v>SO3 (c)</v>
      </c>
      <c r="I38" s="102" t="s">
        <v>57</v>
      </c>
      <c r="J38" s="103" t="s">
        <v>56</v>
      </c>
      <c r="K38" s="105" t="str">
        <f t="shared" si="1"/>
        <v>(c)</v>
      </c>
    </row>
    <row r="39" spans="1:12" ht="125.1" customHeight="1" x14ac:dyDescent="0.3">
      <c r="A39" s="49" t="s">
        <v>118</v>
      </c>
      <c r="B39" s="97" t="str">
        <f t="shared" si="2"/>
        <v>47.2.f.01.</v>
      </c>
      <c r="C39" s="98" t="s">
        <v>119</v>
      </c>
      <c r="D39" s="98" t="s">
        <v>109</v>
      </c>
      <c r="E39" s="98" t="s">
        <v>110</v>
      </c>
      <c r="F39" s="2" t="s">
        <v>115</v>
      </c>
      <c r="G39" s="45" t="str">
        <f t="shared" si="0"/>
        <v>(j)</v>
      </c>
      <c r="H39" s="101" t="str">
        <f t="shared" si="3"/>
        <v>SO1 (a)</v>
      </c>
      <c r="I39" s="102" t="s">
        <v>112</v>
      </c>
      <c r="J39" s="103" t="s">
        <v>113</v>
      </c>
      <c r="K39" s="105" t="str">
        <f t="shared" si="1"/>
        <v>(a)</v>
      </c>
      <c r="L39" s="106"/>
    </row>
    <row r="40" spans="1:12" ht="125.1" customHeight="1" x14ac:dyDescent="0.3">
      <c r="A40" s="49" t="s">
        <v>118</v>
      </c>
      <c r="B40" s="97" t="str">
        <f t="shared" si="2"/>
        <v>47.2.f.01.</v>
      </c>
      <c r="C40" s="98" t="s">
        <v>119</v>
      </c>
      <c r="D40" s="98" t="s">
        <v>109</v>
      </c>
      <c r="E40" s="98" t="s">
        <v>114</v>
      </c>
      <c r="F40" s="99" t="s">
        <v>111</v>
      </c>
      <c r="G40" s="45" t="str">
        <f t="shared" si="0"/>
        <v>(j)</v>
      </c>
      <c r="H40" s="101" t="str">
        <f t="shared" si="3"/>
        <v>SO3 (c)</v>
      </c>
      <c r="I40" s="102" t="s">
        <v>55</v>
      </c>
      <c r="J40" s="103" t="s">
        <v>56</v>
      </c>
      <c r="K40" s="105" t="str">
        <f t="shared" si="1"/>
        <v>(c)</v>
      </c>
    </row>
    <row r="41" spans="1:12" ht="125.1" customHeight="1" x14ac:dyDescent="0.3">
      <c r="A41" s="49" t="s">
        <v>118</v>
      </c>
      <c r="B41" s="97" t="str">
        <f t="shared" si="2"/>
        <v>47.2.f.01.</v>
      </c>
      <c r="C41" s="98" t="s">
        <v>119</v>
      </c>
      <c r="D41" s="98" t="s">
        <v>109</v>
      </c>
      <c r="E41" s="98" t="s">
        <v>114</v>
      </c>
      <c r="F41" s="107" t="s">
        <v>111</v>
      </c>
      <c r="G41" s="45" t="str">
        <f t="shared" si="0"/>
        <v>(j)</v>
      </c>
      <c r="H41" s="101" t="str">
        <f t="shared" si="3"/>
        <v>SO3 (c)</v>
      </c>
      <c r="I41" s="102" t="s">
        <v>57</v>
      </c>
      <c r="J41" s="103" t="s">
        <v>56</v>
      </c>
      <c r="K41" s="105" t="str">
        <f t="shared" si="1"/>
        <v>(c)</v>
      </c>
    </row>
    <row r="42" spans="1:12" ht="125.1" customHeight="1" x14ac:dyDescent="0.3">
      <c r="A42" s="108" t="s">
        <v>20</v>
      </c>
      <c r="B42" s="2" t="str">
        <f t="shared" si="2"/>
        <v>47.2.i.01.</v>
      </c>
      <c r="C42" s="49" t="s">
        <v>120</v>
      </c>
      <c r="D42" s="49" t="s">
        <v>109</v>
      </c>
      <c r="E42" s="49" t="s">
        <v>110</v>
      </c>
      <c r="F42" s="2" t="s">
        <v>111</v>
      </c>
      <c r="G42" s="45" t="str">
        <f t="shared" si="0"/>
        <v>(j)</v>
      </c>
      <c r="H42" s="109" t="str">
        <f t="shared" si="3"/>
        <v>SO1 (a)</v>
      </c>
      <c r="I42" s="110" t="s">
        <v>112</v>
      </c>
      <c r="J42" s="110" t="s">
        <v>113</v>
      </c>
      <c r="K42" s="105" t="str">
        <f t="shared" si="1"/>
        <v>(a)</v>
      </c>
    </row>
    <row r="43" spans="1:12" ht="125.1" customHeight="1" x14ac:dyDescent="0.3">
      <c r="A43" s="111" t="s">
        <v>20</v>
      </c>
      <c r="B43" s="99" t="str">
        <f t="shared" si="2"/>
        <v>47.2.i.01.</v>
      </c>
      <c r="C43" s="108" t="s">
        <v>120</v>
      </c>
      <c r="D43" s="108" t="s">
        <v>109</v>
      </c>
      <c r="E43" s="49" t="s">
        <v>114</v>
      </c>
      <c r="F43" s="107" t="s">
        <v>111</v>
      </c>
      <c r="G43" s="45" t="str">
        <f t="shared" si="0"/>
        <v>(j)</v>
      </c>
      <c r="H43" s="109" t="str">
        <f t="shared" si="3"/>
        <v>SO3 (c)</v>
      </c>
      <c r="I43" s="110" t="s">
        <v>55</v>
      </c>
      <c r="J43" s="110" t="s">
        <v>56</v>
      </c>
      <c r="K43" s="105" t="str">
        <f t="shared" si="1"/>
        <v>(c)</v>
      </c>
    </row>
    <row r="44" spans="1:12" ht="125.1" customHeight="1" thickBot="1" x14ac:dyDescent="0.35">
      <c r="A44" s="53" t="s">
        <v>20</v>
      </c>
      <c r="B44" s="54" t="str">
        <f t="shared" si="2"/>
        <v>47.2.i.01.</v>
      </c>
      <c r="C44" s="53" t="s">
        <v>120</v>
      </c>
      <c r="D44" s="53" t="s">
        <v>109</v>
      </c>
      <c r="E44" s="112" t="s">
        <v>114</v>
      </c>
      <c r="F44" s="54" t="s">
        <v>111</v>
      </c>
      <c r="G44" s="113" t="str">
        <f t="shared" si="0"/>
        <v>(j)</v>
      </c>
      <c r="H44" s="114" t="str">
        <f t="shared" si="3"/>
        <v>SO3 (c)</v>
      </c>
      <c r="I44" s="115" t="s">
        <v>57</v>
      </c>
      <c r="J44" s="116" t="s">
        <v>56</v>
      </c>
      <c r="K44" s="117" t="str">
        <f t="shared" si="1"/>
        <v>(c)</v>
      </c>
    </row>
    <row r="45" spans="1:12" ht="125.1" customHeight="1" thickBot="1" x14ac:dyDescent="0.35">
      <c r="A45" s="118" t="s">
        <v>121</v>
      </c>
      <c r="B45" s="119" t="str">
        <f t="shared" si="2"/>
        <v>Administrativni</v>
      </c>
      <c r="C45" s="118" t="s">
        <v>122</v>
      </c>
      <c r="D45" s="118" t="s">
        <v>123</v>
      </c>
      <c r="E45" s="118" t="s">
        <v>123</v>
      </c>
      <c r="F45" s="119" t="s">
        <v>124</v>
      </c>
      <c r="G45" s="120"/>
      <c r="H45" s="120"/>
      <c r="I45" s="119"/>
      <c r="J45" s="119"/>
      <c r="K45" s="121"/>
    </row>
    <row r="46" spans="1:12" s="122" customFormat="1" x14ac:dyDescent="0.3"/>
    <row r="47" spans="1:12" s="122" customFormat="1" x14ac:dyDescent="0.3"/>
    <row r="48" spans="1:12" ht="18.75" customHeight="1" x14ac:dyDescent="0.3">
      <c r="A48" s="123"/>
      <c r="B48" s="123"/>
      <c r="C48" s="314" t="s">
        <v>125</v>
      </c>
      <c r="D48" s="315"/>
      <c r="E48" s="316"/>
      <c r="F48" s="123"/>
      <c r="G48" s="124"/>
    </row>
    <row r="49" spans="1:11" ht="18.75" customHeight="1" x14ac:dyDescent="0.3">
      <c r="B49" s="126"/>
      <c r="C49" s="127" t="s">
        <v>126</v>
      </c>
      <c r="D49" s="128" t="s">
        <v>127</v>
      </c>
      <c r="E49" s="127" t="s">
        <v>128</v>
      </c>
      <c r="F49" s="129"/>
      <c r="G49" s="124"/>
    </row>
    <row r="50" spans="1:11" s="125" customFormat="1" x14ac:dyDescent="0.3">
      <c r="A50" s="20"/>
      <c r="B50" s="124"/>
      <c r="C50" s="130"/>
      <c r="D50" s="131"/>
      <c r="E50" s="130"/>
      <c r="F50" s="20"/>
      <c r="K50" s="20"/>
    </row>
    <row r="51" spans="1:11" s="125" customFormat="1" ht="30" customHeight="1" x14ac:dyDescent="0.3">
      <c r="A51" s="132"/>
      <c r="B51" s="124"/>
      <c r="C51" s="133" t="str">
        <f t="array" ref="C51">INDEX($A$2:$A$45, MATCH(0, COUNTIF($C$50:C50, $A$2:$A$45), 0))</f>
        <v>47.1.a.01. Ulaganja u materijalnu i nematerijalnu imovinu</v>
      </c>
      <c r="D51" s="134" t="str">
        <f t="array" ref="D51">INDEX($D$2:$D$45, MATCH(0, COUNTIF($D$50:D50, $D$2:$D$45), 0))</f>
        <v>(b) koncentriranje ponude i stavljanje proizvoda na tržište, među ostalim izravnim stavljanjem na tržište</v>
      </c>
      <c r="E51" s="133" t="str">
        <f t="array" ref="E51">INDEX($E$2:$E$45, MATCH(0, COUNTIF($E$50:E50, $E$2:$E$45), 0))</f>
        <v>SO2 (b) Jačanje usmjerenosti na tržište i povećanje konkurentnosti poljoprivrednih gospodarstava kratkoročno i dugoročno, uključujući veću usmjerenost na istraživanja, tehnologiju i digitalizaciju</v>
      </c>
      <c r="F51" s="20"/>
      <c r="K51" s="20"/>
    </row>
    <row r="52" spans="1:11" s="125" customFormat="1" ht="30" customHeight="1" x14ac:dyDescent="0.3">
      <c r="A52" s="132"/>
      <c r="B52" s="124"/>
      <c r="C52" s="133" t="str">
        <f t="array" ref="C52">INDEX($A$2:$A$45, MATCH(0, COUNTIF($C$50:C51, $A$2:$A$45), 0))</f>
        <v>47.1.a.02. Istraživanja, eksperimentalne i inovativne metode proizvodnje</v>
      </c>
      <c r="D52" s="134" t="str">
        <f t="array" ref="D52">INDEX($D$2:$D$45, MATCH(0, COUNTIF($D$50:D51, $D$2:$D$45), 0))</f>
        <v>(c) poboljšanje srednjoročne i dugoročne konkurentnosti, osobito modernizacijom</v>
      </c>
      <c r="E52" s="133" t="str">
        <f t="array" ref="E52">INDEX($E$2:$E$45, MATCH(0, COUNTIF($E$50:E51, $E$2:$E$45), 0))</f>
        <v>SO3 (c) Poboljšanje položaja poljoprivrednika u vrijednosnom lancu</v>
      </c>
      <c r="K52" s="20"/>
    </row>
    <row r="53" spans="1:11" s="125" customFormat="1" ht="30" customHeight="1" x14ac:dyDescent="0.3">
      <c r="A53" s="132"/>
      <c r="B53" s="124"/>
      <c r="C53" s="133" t="str">
        <f t="array" ref="C53">INDEX($A$2:$A$45, MATCH(0, COUNTIF($C$50:C52, $A$2:$A$45), 0))</f>
        <v>47.1.b.01. Savjetodavne usluge i tehnička pomoć</v>
      </c>
      <c r="D53" s="134" t="str">
        <f t="array" ref="D53">INDEX($D$2:$D$45, MATCH(0, COUNTIF($D$50:D52, $D$2:$D$45), 0))</f>
        <v>(d) istraživanje i razvoj održivih metoda proizvodnje, rezistencije na štetne organizme i bolesti životinja, klimatskih promjena, inovativnih praksi i proizvodnih tehnika za poticanje gospodarske konkurentnosti i jačanja tržišnih kretanja</v>
      </c>
      <c r="E53" s="133" t="str">
        <f t="array" ref="E53">INDEX($E$2:$E$45, MATCH(0, COUNTIF($E$50:E52, $E$2:$E$45), 0))</f>
        <v>XCO Modernizacija poljoprivrede i ruralnih područja poticanjem i razmjenom znanja, inovacija i digitalizacije te promicanjem njihove upotrebe među poljoprivrednicima putem poboljšanog pristupa istraživanjima, inovacijama, razmjeni znanja i osposobljavanju</v>
      </c>
      <c r="F53" s="20"/>
      <c r="K53" s="20"/>
    </row>
    <row r="54" spans="1:11" ht="30" customHeight="1" x14ac:dyDescent="0.3">
      <c r="A54" s="132"/>
      <c r="B54" s="124"/>
      <c r="C54" s="133" t="str">
        <f t="array" ref="C54">INDEX($A$2:$A$45, MATCH(0, COUNTIF($C$50:C53, $A$2:$A$45), 0))</f>
        <v>47.1.c.01. Trening i / ili razmjena najboljih praksi</v>
      </c>
      <c r="D54" s="134" t="str">
        <f t="array" ref="D54">INDEX($D$2:$D$45, MATCH(0, COUNTIF($D$50:D53, $D$2:$D$45), 0))</f>
        <v>(e) promicanje, razvijanje i provedba tehnika proizvodnje kojima se poštuje okoliš, proizvodnih praksi rezistentnih na bolesti, standarda zdravlja i dobrobiti životinja, smanjenja otpada i upravljanja nusproizvodima, te zaštite bioraznolikosti</v>
      </c>
      <c r="E54" s="133" t="str">
        <f t="array" ref="E54">INDEX($E$2:$E$45, MATCH(0, COUNTIF($E$50:E53, $E$2:$E$45), 0))</f>
        <v>SO5 (e) Poticanje održivog razvoja i djelotvornog upravljanja prirodnim resursima, kao što su voda, tlo i zrak, uključujući smanjenjem ovisnosti o kemikalijama</v>
      </c>
    </row>
    <row r="55" spans="1:11" ht="30" customHeight="1" x14ac:dyDescent="0.3">
      <c r="A55" s="132"/>
      <c r="B55" s="124"/>
      <c r="C55" s="133" t="str">
        <f t="array" ref="C55">INDEX($A$2:$A$45, MATCH(0, COUNTIF($C$50:C54, $A$2:$A$45), 0))</f>
        <v>47.1.f.01. Promidžba, komunikacija i marketing</v>
      </c>
      <c r="D55" s="134" t="str">
        <f t="array" ref="D55">INDEX($D$2:$D$45, MATCH(0, COUNTIF($D$50:D54, $D$2:$D$45), 0))</f>
        <v>(k) poboljšanje uvjeta zaposlenja i izvršavanje obveza poslodavaca te zahtjeva povezanih sa zdravljem i sigurnošću na radu</v>
      </c>
      <c r="E55" s="133" t="str">
        <f t="array" ref="E55">INDEX($E$2:$E$45, MATCH(0, COUNTIF($E$50:E54, $E$2:$E$45), 0))</f>
        <v>SO6 (f) Doprinos zaustavljanju procesa gubitka bioraznolikosti i pokretanju procesa oporavka bioraznolikosti, poboljšanje usluga ekosustava te očuvanje staništa i krajobraza</v>
      </c>
    </row>
    <row r="56" spans="1:11" ht="30" customHeight="1" x14ac:dyDescent="0.3">
      <c r="A56" s="132"/>
      <c r="B56" s="124"/>
      <c r="C56" s="133" t="str">
        <f t="array" ref="C56">INDEX($A$2:$A$45, MATCH(0, COUNTIF($C$50:C55, $A$2:$A$45), 0))</f>
        <v>47.1.g.01. Sustavi kvalitete za poljoprivredne proizvode</v>
      </c>
      <c r="D56" s="134" t="str">
        <f t="array" ref="D56">INDEX($D$2:$D$45, MATCH(0, COUNTIF($D$50:D55, $D$2:$D$45), 0))</f>
        <v>(g) podizanje komercijalne vrijednosti i poboljšanje kvalitete proizvoda i razvoj proizvoda sa zaštićenom oznakom izvornosti ili zaštićenom oznakom zemljopisnog podrijetla tj. proizvoda obuhvaćenih Unijinim ili nacionalnim sustavima kvalitete</v>
      </c>
      <c r="E56" s="133" t="str">
        <f t="array" ref="E56">INDEX($E$2:$E$45, MATCH(0, COUNTIF($E$50:E55, $E$2:$E$45), 0))</f>
        <v>SO9 (i) Poboljšanje odgovora poljoprivrede Unije na društvene zahtjeve u pogledu hrane i zdravlja, uključujući visokokvalitetnu i sigurnu hranu proizvedenu na održiv način, kao i poboljšanje dobrobiti životinja te borba protiv antimikrobne rezistencije</v>
      </c>
    </row>
    <row r="57" spans="1:11" ht="30" customHeight="1" x14ac:dyDescent="0.3">
      <c r="A57" s="132"/>
      <c r="B57" s="124"/>
      <c r="C57" s="133" t="str">
        <f t="array" ref="C57">INDEX($A$2:$A$45, MATCH(0, COUNTIF($C$50:C56, $A$2:$A$45), 0))</f>
        <v>47.1.i.01. Ublažavanje posljedica klimatskih promjena i prilagodba klimatskim promjenama</v>
      </c>
      <c r="D57" s="134" t="str">
        <f t="array" ref="D57">INDEX($D$2:$D$45, MATCH(0, COUNTIF($D$50:D56, $D$2:$D$45), 0))</f>
        <v>(h) promidžba i stavljanje proizvoda na tržište</v>
      </c>
      <c r="E57" s="133" t="str">
        <f t="array" ref="E57">INDEX($E$2:$E$45, MATCH(0, COUNTIF($E$50:E56, $E$2:$E$45), 0))</f>
        <v>SO4 (d) Doprinos ublažavanju klimatskih promjena i prilagodbi tim promjenama, uključujući smanjenjem emisija stakleničkih plinova i poboljšanjem sekvestracije ugljika, te promicanje održive energije</v>
      </c>
    </row>
    <row r="58" spans="1:11" ht="30" customHeight="1" x14ac:dyDescent="0.3">
      <c r="A58" s="132"/>
      <c r="B58" s="124"/>
      <c r="C58" s="133" t="str">
        <f t="array" ref="C58">INDEX($A$2:$A$45, MATCH(0, COUNTIF($C$50:C57, $A$2:$A$45), 0))</f>
        <v>47.2.a.01. Sprječavanje kriznih situacija i upravljanje njima / 7.1 Utvrđivanje, punjenje i popunjavanje uzajamnih fondova od strane proizvođačkih organizacija i udruženja PO</v>
      </c>
      <c r="D58" s="134" t="str">
        <f t="array" ref="D58">INDEX($D$2:$D$45, MATCH(0, COUNTIF($D$50:D57, $D$2:$D$45), 0))</f>
        <v>(i) povećanje konzumacije proizvoda iz sektora voća i povrća, u svježem ili prerađenom obliku</v>
      </c>
      <c r="E58" s="133" t="str">
        <f t="array" ref="E58">INDEX($E$2:$E$45, MATCH(0, COUNTIF($E$50:E57, $E$2:$E$45), 0))</f>
        <v>SO1 (a) Potpora održivom dohotku poljoprivrednih gospodarstava i otpornosti poljoprivrednog sektora u cijeloj EU kako bi se poboljšala dugoročna sigurnost opskrbe hranom i raznolikost te osigurala gospodarska održivost poljoprivredne proizvodnje u EU</v>
      </c>
    </row>
    <row r="59" spans="1:11" ht="30" customHeight="1" x14ac:dyDescent="0.3">
      <c r="A59" s="132"/>
      <c r="B59" s="124"/>
      <c r="C59" s="133" t="str">
        <f t="array" ref="C59">INDEX($A$2:$A$45, MATCH(0, COUNTIF($C$50:C58, $A$2:$A$45), 0))</f>
        <v>47.2.d.01. Sprječavanje kriznih situacija i upravljanje njima / 7.2 Ponovna sadnja voćnjaka nakon obveznog krčenja iz zdravstvenih ili fitosanitarnih razloga</v>
      </c>
      <c r="D59" s="134" t="str">
        <f t="array" ref="D59">INDEX($D$2:$D$45, MATCH(0, COUNTIF($D$50:D58, $D$2:$D$45), 0))</f>
        <v>(f) doprinos ublažavanju klimatskih promjena i prilagodbi tim promjenama</v>
      </c>
      <c r="E59" s="133" t="str">
        <f t="array" ref="E59">INDEX($E$2:$E$45, MATCH(0, COUNTIF($E$50:E58, $E$2:$E$45), 0))</f>
        <v>Administrativni troškovi vezani uz provedbu operativnog programa od maksimalno 2% iznosa operativnog fonda</v>
      </c>
    </row>
    <row r="60" spans="1:11" ht="30" customHeight="1" x14ac:dyDescent="0.3">
      <c r="A60" s="132"/>
      <c r="B60" s="124"/>
      <c r="C60" s="133" t="str">
        <f t="array" ref="C60">INDEX($A$2:$A$45, MATCH(0, COUNTIF($C$50:C59, $A$2:$A$45), 0))</f>
        <v>47.2.f.01. Sprječavanje kriznih situacija i upravljanje njima / 7.3 Povlačenje proizvoda s tržišta za besplatnu distribuciju ili druge svrhe</v>
      </c>
      <c r="D60" s="134" t="str">
        <f t="array" ref="D60">INDEX($D$2:$D$45, MATCH(0, COUNTIF($D$50:D59, $D$2:$D$45), 0))</f>
        <v>(j) sprečavanje kriza i upravljanje rizicima kako bi se izbjeglo i rješavalo poremećaje na tržištima relevantnog sektora</v>
      </c>
      <c r="E60" s="130"/>
    </row>
    <row r="61" spans="1:11" ht="30" customHeight="1" x14ac:dyDescent="0.3">
      <c r="A61" s="132"/>
      <c r="B61" s="124"/>
      <c r="C61" s="133" t="str">
        <f t="array" ref="C61">INDEX($A$2:$A$45, MATCH(0, COUNTIF($C$50:C60, $A$2:$A$45), 0))</f>
        <v>47.2.i.01. Sprječavanje kriznih situacija i upravljanje njima / 7.4 Osiguranje berbe i proizvodnje u slučaju gubitaka prouzročenih prirodnim katastrofama, nepovoljnim klimatskim prilikama i dr.</v>
      </c>
      <c r="D61" s="134" t="str">
        <f t="array" ref="D61">INDEX($D$2:$D$45, MATCH(0, COUNTIF($D$50:D60, $D$2:$D$45), 0))</f>
        <v>Administrativni troškovi vezani uz provedbu operativnog programa od maksimalno 2% iznosa operativnog fonda</v>
      </c>
      <c r="E61" s="130"/>
    </row>
    <row r="62" spans="1:11" ht="30" customHeight="1" x14ac:dyDescent="0.3">
      <c r="A62" s="132"/>
      <c r="B62" s="124"/>
      <c r="C62" s="133" t="str">
        <f t="array" ref="C62">INDEX($A$2:$A$45, MATCH(0, COUNTIF($C$50:C61, $A$2:$A$45), 0))</f>
        <v>Administrativni troškovi i troškovi osoblja</v>
      </c>
      <c r="D62" s="134"/>
      <c r="E62" s="130"/>
    </row>
    <row r="63" spans="1:11" s="122" customFormat="1" x14ac:dyDescent="0.3"/>
    <row r="64" spans="1:11" s="122" customFormat="1" x14ac:dyDescent="0.3">
      <c r="D64" s="135"/>
    </row>
    <row r="65" spans="4:4" s="122" customFormat="1" x14ac:dyDescent="0.3"/>
    <row r="66" spans="4:4" s="122" customFormat="1" x14ac:dyDescent="0.3"/>
    <row r="67" spans="4:4" s="122" customFormat="1" x14ac:dyDescent="0.3">
      <c r="D67" s="135"/>
    </row>
    <row r="68" spans="4:4" s="122" customFormat="1" x14ac:dyDescent="0.3"/>
    <row r="69" spans="4:4" s="122" customFormat="1" x14ac:dyDescent="0.3"/>
    <row r="70" spans="4:4" s="122" customFormat="1" x14ac:dyDescent="0.3"/>
    <row r="71" spans="4:4" s="122" customFormat="1" x14ac:dyDescent="0.3"/>
    <row r="72" spans="4:4" s="122" customFormat="1" x14ac:dyDescent="0.3"/>
    <row r="73" spans="4:4" s="122" customFormat="1" x14ac:dyDescent="0.3"/>
    <row r="74" spans="4:4" s="122" customFormat="1" x14ac:dyDescent="0.3"/>
    <row r="75" spans="4:4" s="122" customFormat="1" x14ac:dyDescent="0.3"/>
    <row r="76" spans="4:4" s="122" customFormat="1" x14ac:dyDescent="0.3"/>
    <row r="77" spans="4:4" s="122" customFormat="1" x14ac:dyDescent="0.3"/>
    <row r="78" spans="4:4" s="122" customFormat="1" x14ac:dyDescent="0.3"/>
    <row r="79" spans="4:4" s="122" customFormat="1" x14ac:dyDescent="0.3"/>
    <row r="80" spans="4:4" s="122" customFormat="1" x14ac:dyDescent="0.3"/>
    <row r="81" s="122" customFormat="1" x14ac:dyDescent="0.3"/>
    <row r="82" s="122" customFormat="1" x14ac:dyDescent="0.3"/>
    <row r="83" s="122" customFormat="1" x14ac:dyDescent="0.3"/>
    <row r="84" s="122" customFormat="1" x14ac:dyDescent="0.3"/>
    <row r="85" s="122" customFormat="1" x14ac:dyDescent="0.3"/>
    <row r="86" s="122" customFormat="1" x14ac:dyDescent="0.3"/>
    <row r="87" s="122" customFormat="1" x14ac:dyDescent="0.3"/>
    <row r="88" s="122" customFormat="1" x14ac:dyDescent="0.3"/>
    <row r="89" s="122" customFormat="1" x14ac:dyDescent="0.3"/>
    <row r="90" s="122" customFormat="1" x14ac:dyDescent="0.3"/>
    <row r="91" s="122" customFormat="1" x14ac:dyDescent="0.3"/>
    <row r="92" s="122" customFormat="1" x14ac:dyDescent="0.3"/>
    <row r="93" s="122" customFormat="1" x14ac:dyDescent="0.3"/>
    <row r="94" s="122" customFormat="1" x14ac:dyDescent="0.3"/>
    <row r="95" s="122" customFormat="1" x14ac:dyDescent="0.3"/>
    <row r="96" s="122" customFormat="1" x14ac:dyDescent="0.3"/>
  </sheetData>
  <sheetProtection algorithmName="SHA-512" hashValue="/xcs4GXPCY5843yfLJey4/dSb5jcP6kFIU5Crjhhmxe+W4fmRpqoj0GD91CNWpkd6uAYUw8vUh/at6SE1PTe2A==" saltValue="JElk4EWvQp6IwClWRhrhTw==" spinCount="100000" sheet="1" objects="1" scenarios="1"/>
  <autoFilter ref="A1:J1" xr:uid="{00000000-0009-0000-0000-000001000000}">
    <sortState ref="A2:G12">
      <sortCondition ref="A1"/>
    </sortState>
  </autoFilter>
  <mergeCells count="1">
    <mergeCell ref="C48:E48"/>
  </mergeCells>
  <pageMargins left="0.121875" right="0.7" top="0.40312500000000001" bottom="0.75" header="0.3" footer="0.3"/>
  <pageSetup paperSize="9" scale="12" orientation="portrait" verticalDpi="4294967294" r:id="rId1"/>
  <headerFooter>
    <oddHeader>&amp;L&amp;G&amp;C
Zahtjev za isplatu potpore za intervencije u okviru provedbe 
operativnog programa i operativnog fonda</oddHeader>
    <oddFooter>&amp;LL6_PXK_O15_v2.2_20251014&amp;R&amp;P/&amp;N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M36"/>
  <sheetViews>
    <sheetView zoomScale="90" zoomScaleNormal="90" workbookViewId="0"/>
  </sheetViews>
  <sheetFormatPr defaultColWidth="9.109375" defaultRowHeight="14.4" x14ac:dyDescent="0.3"/>
  <cols>
    <col min="1" max="13" width="50.6640625" style="139" customWidth="1"/>
    <col min="14" max="16384" width="9.109375" style="139"/>
  </cols>
  <sheetData>
    <row r="1" spans="1:13" ht="90" customHeight="1" thickTop="1" thickBot="1" x14ac:dyDescent="0.35">
      <c r="A1" s="136" t="s">
        <v>126</v>
      </c>
      <c r="B1" s="137" t="s">
        <v>45</v>
      </c>
      <c r="C1" s="138" t="s">
        <v>58</v>
      </c>
      <c r="D1" s="138" t="s">
        <v>64</v>
      </c>
      <c r="E1" s="138" t="s">
        <v>76</v>
      </c>
      <c r="F1" s="138" t="s">
        <v>80</v>
      </c>
      <c r="G1" s="138" t="s">
        <v>90</v>
      </c>
      <c r="H1" s="138" t="s">
        <v>95</v>
      </c>
      <c r="I1" s="138" t="s">
        <v>107</v>
      </c>
      <c r="J1" s="138" t="s">
        <v>116</v>
      </c>
      <c r="K1" s="138" t="s">
        <v>118</v>
      </c>
      <c r="L1" s="138" t="s">
        <v>20</v>
      </c>
      <c r="M1" s="138" t="s">
        <v>121</v>
      </c>
    </row>
    <row r="2" spans="1:13" ht="90" customHeight="1" thickBot="1" x14ac:dyDescent="0.35">
      <c r="A2" s="317" t="s">
        <v>127</v>
      </c>
      <c r="B2" s="140" t="s">
        <v>129</v>
      </c>
      <c r="C2" s="141" t="s">
        <v>60</v>
      </c>
      <c r="D2" s="141" t="s">
        <v>67</v>
      </c>
      <c r="E2" s="141" t="s">
        <v>67</v>
      </c>
      <c r="F2" s="141" t="s">
        <v>83</v>
      </c>
      <c r="G2" s="141" t="s">
        <v>53</v>
      </c>
      <c r="H2" s="141" t="s">
        <v>97</v>
      </c>
      <c r="I2" s="141" t="s">
        <v>109</v>
      </c>
      <c r="J2" s="141" t="s">
        <v>109</v>
      </c>
      <c r="K2" s="142" t="s">
        <v>109</v>
      </c>
      <c r="L2" s="142" t="s">
        <v>109</v>
      </c>
      <c r="M2" s="142" t="s">
        <v>130</v>
      </c>
    </row>
    <row r="3" spans="1:13" ht="90" customHeight="1" thickBot="1" x14ac:dyDescent="0.35">
      <c r="A3" s="317"/>
      <c r="B3" s="143" t="s">
        <v>131</v>
      </c>
      <c r="C3" s="144"/>
      <c r="D3" s="144" t="s">
        <v>74</v>
      </c>
      <c r="E3" s="144" t="s">
        <v>74</v>
      </c>
      <c r="F3" s="144" t="s">
        <v>86</v>
      </c>
      <c r="G3" s="144" t="s">
        <v>83</v>
      </c>
      <c r="H3" s="144" t="s">
        <v>86</v>
      </c>
      <c r="I3" s="144"/>
      <c r="J3" s="144"/>
      <c r="K3" s="145"/>
      <c r="L3" s="145"/>
      <c r="M3" s="145"/>
    </row>
    <row r="4" spans="1:13" ht="90" customHeight="1" thickBot="1" x14ac:dyDescent="0.35">
      <c r="A4" s="317"/>
      <c r="B4" s="146"/>
      <c r="C4" s="147"/>
      <c r="D4" s="147"/>
      <c r="E4" s="147"/>
      <c r="F4" s="147" t="s">
        <v>88</v>
      </c>
      <c r="G4" s="147"/>
      <c r="H4" s="147"/>
      <c r="I4" s="147"/>
      <c r="J4" s="147"/>
      <c r="K4" s="148"/>
      <c r="L4" s="148"/>
      <c r="M4" s="148"/>
    </row>
    <row r="5" spans="1:13" ht="90" customHeight="1" thickBot="1" x14ac:dyDescent="0.35">
      <c r="A5" s="317" t="s">
        <v>128</v>
      </c>
      <c r="B5" s="149" t="s">
        <v>132</v>
      </c>
      <c r="C5" s="150" t="s">
        <v>132</v>
      </c>
      <c r="D5" s="150" t="s">
        <v>133</v>
      </c>
      <c r="E5" s="150" t="s">
        <v>133</v>
      </c>
      <c r="F5" s="150" t="s">
        <v>132</v>
      </c>
      <c r="G5" s="150" t="s">
        <v>133</v>
      </c>
      <c r="H5" s="150" t="s">
        <v>134</v>
      </c>
      <c r="I5" s="150" t="s">
        <v>21</v>
      </c>
      <c r="J5" s="150" t="s">
        <v>21</v>
      </c>
      <c r="K5" s="150" t="s">
        <v>21</v>
      </c>
      <c r="L5" s="150" t="s">
        <v>21</v>
      </c>
      <c r="M5" s="150" t="s">
        <v>130</v>
      </c>
    </row>
    <row r="6" spans="1:13" ht="90" customHeight="1" thickBot="1" x14ac:dyDescent="0.35">
      <c r="A6" s="318"/>
      <c r="B6" s="151" t="s">
        <v>133</v>
      </c>
      <c r="C6" s="152" t="s">
        <v>133</v>
      </c>
      <c r="D6" s="152" t="s">
        <v>135</v>
      </c>
      <c r="E6" s="152" t="s">
        <v>135</v>
      </c>
      <c r="F6" s="152" t="s">
        <v>133</v>
      </c>
      <c r="G6" s="152" t="s">
        <v>132</v>
      </c>
      <c r="H6" s="152" t="s">
        <v>133</v>
      </c>
      <c r="I6" s="152" t="s">
        <v>133</v>
      </c>
      <c r="J6" s="152" t="s">
        <v>133</v>
      </c>
      <c r="K6" s="152" t="s">
        <v>133</v>
      </c>
      <c r="L6" s="152" t="s">
        <v>133</v>
      </c>
      <c r="M6" s="152"/>
    </row>
    <row r="7" spans="1:13" ht="90" customHeight="1" thickBot="1" x14ac:dyDescent="0.35">
      <c r="A7" s="318"/>
      <c r="B7" s="151"/>
      <c r="C7" s="152" t="s">
        <v>136</v>
      </c>
      <c r="D7" s="152" t="s">
        <v>137</v>
      </c>
      <c r="E7" s="152" t="s">
        <v>136</v>
      </c>
      <c r="F7" s="152" t="s">
        <v>22</v>
      </c>
      <c r="G7" s="152"/>
      <c r="H7" s="152"/>
      <c r="I7" s="152"/>
      <c r="J7" s="152"/>
      <c r="K7" s="152"/>
      <c r="L7" s="152"/>
      <c r="M7" s="152"/>
    </row>
    <row r="8" spans="1:13" ht="90" customHeight="1" thickBot="1" x14ac:dyDescent="0.35">
      <c r="A8" s="318"/>
      <c r="B8" s="153"/>
      <c r="C8" s="154"/>
      <c r="D8" s="154" t="s">
        <v>136</v>
      </c>
      <c r="E8" s="154"/>
      <c r="F8" s="154"/>
      <c r="G8" s="154"/>
      <c r="H8" s="154"/>
      <c r="I8" s="154"/>
      <c r="J8" s="154"/>
      <c r="K8" s="154"/>
      <c r="L8" s="154"/>
      <c r="M8" s="154"/>
    </row>
    <row r="9" spans="1:13" s="157" customFormat="1" ht="90" customHeight="1" x14ac:dyDescent="0.3">
      <c r="A9" s="319" t="s">
        <v>138</v>
      </c>
      <c r="B9" s="155" t="s">
        <v>139</v>
      </c>
      <c r="C9" s="156" t="s">
        <v>140</v>
      </c>
      <c r="D9" s="156" t="s">
        <v>141</v>
      </c>
      <c r="E9" s="145" t="s">
        <v>142</v>
      </c>
      <c r="F9" s="156" t="s">
        <v>143</v>
      </c>
      <c r="G9" s="156" t="s">
        <v>144</v>
      </c>
      <c r="H9" s="156" t="s">
        <v>145</v>
      </c>
      <c r="I9" s="156" t="s">
        <v>146</v>
      </c>
      <c r="J9" s="156" t="s">
        <v>147</v>
      </c>
      <c r="K9" s="156" t="s">
        <v>148</v>
      </c>
      <c r="L9" s="156" t="s">
        <v>149</v>
      </c>
      <c r="M9" s="156" t="s">
        <v>150</v>
      </c>
    </row>
    <row r="10" spans="1:13" s="159" customFormat="1" ht="90" customHeight="1" x14ac:dyDescent="0.3">
      <c r="A10" s="320"/>
      <c r="B10" s="158" t="s">
        <v>151</v>
      </c>
      <c r="C10" s="145" t="s">
        <v>152</v>
      </c>
      <c r="D10" s="145" t="s">
        <v>153</v>
      </c>
      <c r="E10" s="145" t="s">
        <v>154</v>
      </c>
      <c r="F10" s="145" t="s">
        <v>155</v>
      </c>
      <c r="G10" s="145"/>
      <c r="H10" s="145"/>
      <c r="I10" s="145"/>
      <c r="J10" s="145"/>
      <c r="K10" s="145" t="s">
        <v>156</v>
      </c>
      <c r="L10" s="145"/>
      <c r="M10" s="145"/>
    </row>
    <row r="11" spans="1:13" s="159" customFormat="1" ht="90" customHeight="1" x14ac:dyDescent="0.3">
      <c r="A11" s="320"/>
      <c r="B11" s="158" t="s">
        <v>157</v>
      </c>
      <c r="C11" s="145" t="s">
        <v>158</v>
      </c>
      <c r="D11" s="145" t="s">
        <v>159</v>
      </c>
      <c r="E11" s="145" t="s">
        <v>141</v>
      </c>
      <c r="F11" s="145" t="s">
        <v>160</v>
      </c>
      <c r="G11" s="145"/>
      <c r="H11" s="145"/>
      <c r="I11" s="145"/>
      <c r="J11" s="145"/>
      <c r="K11" s="145"/>
      <c r="L11" s="145"/>
      <c r="M11" s="145"/>
    </row>
    <row r="12" spans="1:13" s="159" customFormat="1" ht="90" customHeight="1" x14ac:dyDescent="0.3">
      <c r="A12" s="320"/>
      <c r="B12" s="158" t="s">
        <v>161</v>
      </c>
      <c r="C12" s="145" t="s">
        <v>162</v>
      </c>
      <c r="D12" s="145" t="s">
        <v>163</v>
      </c>
      <c r="E12" s="145" t="s">
        <v>153</v>
      </c>
      <c r="F12" s="145" t="s">
        <v>164</v>
      </c>
      <c r="G12" s="145"/>
      <c r="H12" s="145"/>
      <c r="I12" s="145"/>
      <c r="J12" s="145"/>
      <c r="K12" s="145"/>
      <c r="L12" s="145"/>
      <c r="M12" s="145"/>
    </row>
    <row r="13" spans="1:13" s="159" customFormat="1" ht="90" customHeight="1" x14ac:dyDescent="0.3">
      <c r="A13" s="320"/>
      <c r="B13" s="158" t="s">
        <v>165</v>
      </c>
      <c r="C13" s="145" t="s">
        <v>166</v>
      </c>
      <c r="D13" s="145" t="s">
        <v>167</v>
      </c>
      <c r="E13" s="160"/>
      <c r="F13" s="145" t="s">
        <v>168</v>
      </c>
      <c r="G13" s="145"/>
      <c r="H13" s="145"/>
      <c r="I13" s="145"/>
      <c r="J13" s="145"/>
      <c r="K13" s="145"/>
      <c r="L13" s="145"/>
      <c r="M13" s="145"/>
    </row>
    <row r="14" spans="1:13" s="159" customFormat="1" ht="90" customHeight="1" x14ac:dyDescent="0.3">
      <c r="A14" s="320"/>
      <c r="B14" s="158" t="s">
        <v>169</v>
      </c>
      <c r="C14" s="145"/>
      <c r="D14" s="145" t="s">
        <v>170</v>
      </c>
      <c r="E14" s="145"/>
      <c r="F14" s="145" t="s">
        <v>171</v>
      </c>
      <c r="G14" s="145"/>
      <c r="H14" s="145"/>
      <c r="I14" s="145"/>
      <c r="J14" s="145"/>
      <c r="K14" s="145"/>
      <c r="L14" s="145"/>
      <c r="M14" s="145"/>
    </row>
    <row r="15" spans="1:13" s="159" customFormat="1" ht="90" customHeight="1" x14ac:dyDescent="0.3">
      <c r="A15" s="320"/>
      <c r="B15" s="158" t="s">
        <v>172</v>
      </c>
      <c r="C15" s="145"/>
      <c r="D15" s="145"/>
      <c r="E15" s="145"/>
      <c r="F15" s="145"/>
      <c r="G15" s="145"/>
      <c r="H15" s="145"/>
      <c r="I15" s="145"/>
      <c r="J15" s="145"/>
      <c r="K15" s="145"/>
      <c r="L15" s="145"/>
      <c r="M15" s="145"/>
    </row>
    <row r="16" spans="1:13" s="159" customFormat="1" ht="90" customHeight="1" x14ac:dyDescent="0.3">
      <c r="A16" s="320"/>
      <c r="B16" s="158" t="s">
        <v>173</v>
      </c>
      <c r="C16" s="145"/>
      <c r="D16" s="145"/>
      <c r="E16" s="145"/>
      <c r="F16" s="145"/>
      <c r="G16" s="145"/>
      <c r="H16" s="145"/>
      <c r="I16" s="145"/>
      <c r="J16" s="145"/>
      <c r="K16" s="145"/>
      <c r="L16" s="145"/>
      <c r="M16" s="145"/>
    </row>
    <row r="17" spans="1:13" s="159" customFormat="1" ht="90" customHeight="1" thickBot="1" x14ac:dyDescent="0.35">
      <c r="A17" s="321"/>
      <c r="B17" s="158" t="s">
        <v>174</v>
      </c>
      <c r="C17" s="145"/>
      <c r="D17" s="145"/>
      <c r="E17" s="145"/>
      <c r="F17" s="145"/>
      <c r="G17" s="145"/>
      <c r="H17" s="145"/>
      <c r="I17" s="145"/>
      <c r="J17" s="145"/>
      <c r="K17" s="145"/>
      <c r="L17" s="145"/>
      <c r="M17" s="145"/>
    </row>
    <row r="18" spans="1:13" s="159" customFormat="1" ht="33" customHeight="1" thickBot="1" x14ac:dyDescent="0.35">
      <c r="A18" s="161" t="s">
        <v>175</v>
      </c>
      <c r="B18" s="162" t="s">
        <v>176</v>
      </c>
      <c r="C18" s="163" t="s">
        <v>177</v>
      </c>
      <c r="D18" s="163" t="s">
        <v>178</v>
      </c>
      <c r="E18" s="163" t="s">
        <v>179</v>
      </c>
      <c r="F18" s="164"/>
      <c r="G18" s="164"/>
      <c r="H18" s="164"/>
      <c r="I18" s="164"/>
      <c r="J18" s="164"/>
      <c r="K18" s="164"/>
      <c r="L18" s="164"/>
      <c r="M18" s="164"/>
    </row>
    <row r="19" spans="1:13" s="159" customFormat="1" ht="33" customHeight="1" thickBot="1" x14ac:dyDescent="0.35">
      <c r="A19" s="165" t="s">
        <v>180</v>
      </c>
      <c r="B19" s="162" t="s">
        <v>181</v>
      </c>
      <c r="C19" s="163" t="s">
        <v>182</v>
      </c>
      <c r="D19" s="163" t="s">
        <v>183</v>
      </c>
      <c r="E19" s="163" t="s">
        <v>184</v>
      </c>
      <c r="F19" s="164"/>
      <c r="G19" s="164"/>
      <c r="H19" s="164"/>
      <c r="I19" s="164"/>
      <c r="J19" s="164"/>
      <c r="K19" s="164"/>
      <c r="L19" s="164"/>
      <c r="M19" s="164"/>
    </row>
    <row r="20" spans="1:13" s="157" customFormat="1" ht="15" customHeight="1" thickTop="1" x14ac:dyDescent="0.3">
      <c r="A20" s="166"/>
      <c r="B20" s="167"/>
      <c r="C20" s="167"/>
      <c r="D20" s="167"/>
      <c r="E20" s="167"/>
      <c r="F20" s="168"/>
      <c r="G20" s="168"/>
      <c r="H20" s="168"/>
      <c r="I20" s="168"/>
      <c r="J20" s="168"/>
      <c r="K20" s="168"/>
      <c r="L20" s="168"/>
      <c r="M20" s="168"/>
    </row>
    <row r="21" spans="1:13" s="157" customFormat="1" x14ac:dyDescent="0.3">
      <c r="B21" s="169" t="s">
        <v>185</v>
      </c>
      <c r="C21" s="169" t="s">
        <v>186</v>
      </c>
    </row>
    <row r="22" spans="1:13" s="157" customFormat="1" x14ac:dyDescent="0.3">
      <c r="B22" s="170" t="s">
        <v>64</v>
      </c>
      <c r="C22" s="170"/>
    </row>
    <row r="23" spans="1:13" s="157" customFormat="1" x14ac:dyDescent="0.3"/>
    <row r="24" spans="1:13" s="157" customFormat="1" x14ac:dyDescent="0.3">
      <c r="C24" s="157" t="s">
        <v>187</v>
      </c>
    </row>
    <row r="25" spans="1:13" s="157" customFormat="1" x14ac:dyDescent="0.3">
      <c r="B25" s="171" t="s">
        <v>188</v>
      </c>
      <c r="C25" s="157" t="s">
        <v>189</v>
      </c>
    </row>
    <row r="26" spans="1:13" s="157" customFormat="1" x14ac:dyDescent="0.3">
      <c r="B26" s="171" t="s">
        <v>190</v>
      </c>
      <c r="C26" s="157" t="s">
        <v>191</v>
      </c>
    </row>
    <row r="27" spans="1:13" s="157" customFormat="1" x14ac:dyDescent="0.3">
      <c r="B27" s="171" t="s">
        <v>192</v>
      </c>
      <c r="C27" s="157" t="s">
        <v>193</v>
      </c>
    </row>
    <row r="28" spans="1:13" s="157" customFormat="1" x14ac:dyDescent="0.3">
      <c r="B28" s="171" t="s">
        <v>194</v>
      </c>
      <c r="C28" s="157" t="s">
        <v>195</v>
      </c>
    </row>
    <row r="29" spans="1:13" s="157" customFormat="1" x14ac:dyDescent="0.3">
      <c r="B29" s="171" t="s">
        <v>196</v>
      </c>
      <c r="C29" s="157" t="s">
        <v>197</v>
      </c>
    </row>
    <row r="30" spans="1:13" x14ac:dyDescent="0.3">
      <c r="B30" s="171" t="s">
        <v>198</v>
      </c>
      <c r="C30" s="157" t="s">
        <v>199</v>
      </c>
    </row>
    <row r="31" spans="1:13" x14ac:dyDescent="0.3">
      <c r="B31" s="171" t="s">
        <v>200</v>
      </c>
      <c r="C31" s="157" t="s">
        <v>201</v>
      </c>
    </row>
    <row r="32" spans="1:13" x14ac:dyDescent="0.3">
      <c r="B32" s="171" t="s">
        <v>202</v>
      </c>
      <c r="C32" s="157" t="s">
        <v>203</v>
      </c>
    </row>
    <row r="33" spans="2:3" x14ac:dyDescent="0.3">
      <c r="B33" s="171" t="s">
        <v>204</v>
      </c>
      <c r="C33" s="157" t="s">
        <v>205</v>
      </c>
    </row>
    <row r="34" spans="2:3" x14ac:dyDescent="0.3">
      <c r="B34" s="171" t="s">
        <v>206</v>
      </c>
      <c r="C34" s="157" t="s">
        <v>207</v>
      </c>
    </row>
    <row r="35" spans="2:3" x14ac:dyDescent="0.3">
      <c r="B35" s="171" t="s">
        <v>208</v>
      </c>
      <c r="C35" s="157" t="s">
        <v>209</v>
      </c>
    </row>
    <row r="36" spans="2:3" x14ac:dyDescent="0.3">
      <c r="B36" s="171" t="s">
        <v>211</v>
      </c>
      <c r="C36" s="157" t="s">
        <v>212</v>
      </c>
    </row>
  </sheetData>
  <sheetProtection algorithmName="SHA-512" hashValue="oU7ATPQhCKMjzRiCFKSCsp+F/aWPmtPe8mZ6PTpJE2mr3g2rH3jktvUypBFM90eX9VOHUiyN4gZozQOr9Pk3OQ==" saltValue="Z7zs2kxfG/GoA8zfGrXeQw==" spinCount="100000" sheet="1" objects="1" scenarios="1"/>
  <mergeCells count="3">
    <mergeCell ref="A2:A4"/>
    <mergeCell ref="A5:A8"/>
    <mergeCell ref="A9:A17"/>
  </mergeCells>
  <dataValidations count="2">
    <dataValidation type="list" allowBlank="1" showInputMessage="1" showErrorMessage="1" sqref="C22" xr:uid="{00000000-0002-0000-0200-000000000000}">
      <formula1>OFFSET($B$1, 4, MATCH($B22, $B$1:$M$1, 0)-1, COUNTA(OFFSET($B$1, 4, MATCH($B22, $B$1:$M$1, 0)-1, 4, 1)), 1)</formula1>
    </dataValidation>
    <dataValidation type="list" allowBlank="1" showInputMessage="1" showErrorMessage="1" sqref="B22" xr:uid="{00000000-0002-0000-0200-000001000000}">
      <formula1>$B$1:$M$1</formula1>
    </dataValidation>
  </dataValidation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Obrazac (Excel)" ma:contentTypeID="0x010100EA32AD1FF646D245AA7445C5A2052E1200266E81F31DEA3445AD2B1162514BCCD3" ma:contentTypeVersion="139" ma:contentTypeDescription="" ma:contentTypeScope="" ma:versionID="13005b17b755d467fb2f793a50a696c0">
  <xsd:schema xmlns:xsd="http://www.w3.org/2001/XMLSchema" xmlns:xs="http://www.w3.org/2001/XMLSchema" xmlns:p="http://schemas.microsoft.com/office/2006/metadata/properties" xmlns:ns1="http://schemas.microsoft.com/sharepoint/v3" xmlns:ns2="45adb973-3738-4051-9417-704071a43e5d" targetNamespace="http://schemas.microsoft.com/office/2006/metadata/properties" ma:root="true" ma:fieldsID="404fecbfab67cc34a27cd40b0ba21398" ns1:_="" ns2:_="">
    <xsd:import namespace="http://schemas.microsoft.com/sharepoint/v3"/>
    <xsd:import namespace="45adb973-3738-4051-9417-704071a43e5d"/>
    <xsd:element name="properties">
      <xsd:complexType>
        <xsd:sequence>
          <xsd:element name="documentManagement">
            <xsd:complexType>
              <xsd:all>
                <xsd:element ref="ns2:Prilog_x0020_broj" minOccurs="0"/>
                <xsd:element ref="ns2:Šifra" minOccurs="0"/>
                <xsd:element ref="ns2:Šifra_verzija_datum" minOccurs="0"/>
                <xsd:element ref="ns2:Broj_x0020_verzije_x0020_dokumenta" minOccurs="0"/>
                <xsd:element ref="ns2:Dokument_x0020_primjenjiv_x0020_od" minOccurs="0"/>
                <xsd:element ref="ns2:Dokument_x0020_primjenjiv_x0020_do" minOccurs="0"/>
                <xsd:element ref="ns2:Dokument_x0020_odobrio" minOccurs="0"/>
                <xsd:element ref="ns2:Datum_x0020_pripreme" minOccurs="0"/>
                <xsd:element ref="ns2:Pripremio" minOccurs="0"/>
                <xsd:element ref="ns2:Kratica_x0020_OJ_x0020__x0028_Pripremio_x0029__x0020_-_x0020_2017" minOccurs="0"/>
                <xsd:element ref="ns2:Kratica_x0020_OJ_x0020__x0028_Pripremio_x0029_" minOccurs="0"/>
                <xsd:element ref="ns2:Kratica_x0020_OJ_x0020__x0028_Pripremio_x0029__x0020_-_x0020_nova" minOccurs="0"/>
                <xsd:element ref="ns2:Kratica_x0020_OJ_x0020_-_x0020_nova" minOccurs="0"/>
                <xsd:element ref="ns1:_dlc_Exempt" minOccurs="0"/>
                <xsd:element ref="ns2:_dlc_DocIdUrl" minOccurs="0"/>
                <xsd:element ref="ns2:_dlc_DocId" minOccurs="0"/>
                <xsd:element ref="ns2:_dlc_DocIdPersistId" minOccurs="0"/>
                <xsd:element ref="ns2:Šifra_x0020_procedure1" minOccurs="0"/>
                <xsd:element ref="ns2:Footer_x0028_format_x0029_" minOccurs="0"/>
                <xsd:element ref="ns2:Broj_x0020_Naputka" minOccurs="0"/>
                <xsd:element ref="ns2:Vrijedi_x0020_od" minOccurs="0"/>
                <xsd:element ref="ns2:Naziv_x0020_prikaza_x0020_procesa_x002f_landscape-a" minOccurs="0"/>
                <xsd:element ref="ns2:Sektor_x002f_odjel_x002f_odgovorna_x0020_osoba_x0020__x0028_Report_x0029_" minOccurs="0"/>
                <xsd:element ref="ns2:Poveznice_x0020_na_x0020_druge_x0020_procedure" minOccurs="0"/>
                <xsd:element ref="ns2:Osobe_x0020_koje_x0020_ažuriraju_x0020_PAP" minOccurs="0"/>
                <xsd:element ref="ns2:Poveznice_x0020_na_x0020_druge_x0020_procedure_x0020_-_x0020_novo" minOccurs="0"/>
                <xsd:element ref="ns2:Šifra_x0020_prikaza_x0020_procesa1" minOccurs="0"/>
                <xsd:element ref="ns2:Kratica_x0020_OJ1" minOccurs="0"/>
                <xsd:element ref="ns2:Naziv_x0020_na_x0020_engleskom_x0020_jeziku" minOccurs="0"/>
                <xsd:element ref="ns2:Datum_x0020_verzije" minOccurs="0"/>
                <xsd:element ref="ns2:Status_x0020_verzije1" minOccurs="0"/>
                <xsd:element ref="ns2:Odobrio" minOccurs="0"/>
                <xsd:element ref="ns2:Vlasnik_x0020_prikaza_x0020_procesa" minOccurs="0"/>
                <xsd:element ref="ns2:Vlasnik_x0020_procedure" minOccurs="0"/>
                <xsd:element ref="ns2:Broj_x0020_verzije" minOccurs="0"/>
                <xsd:element ref="ns2:Kratica_x0020_sektora_x002f_službe_x0020_-_x0020_2017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dlc_Exempt" ma:index="17" nillable="true" ma:displayName="Exempt from Policy" ma:hidden="true" ma:internalName="_dlc_Exempt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adb973-3738-4051-9417-704071a43e5d" elementFormDefault="qualified">
    <xsd:import namespace="http://schemas.microsoft.com/office/2006/documentManagement/types"/>
    <xsd:import namespace="http://schemas.microsoft.com/office/infopath/2007/PartnerControls"/>
    <xsd:element name="Prilog_x0020_broj" ma:index="1" nillable="true" ma:displayName="Vrsta dokumenta" ma:default="Osnovni dokument" ma:format="RadioButtons" ma:internalName="Prilog_x0020_broj">
      <xsd:simpleType>
        <xsd:restriction base="dms:Choice">
          <xsd:enumeration value="Osnovni dokument"/>
          <xsd:enumeration value="Prilog I"/>
          <xsd:enumeration value="Prilog II"/>
          <xsd:enumeration value="Prilog III"/>
        </xsd:restriction>
      </xsd:simpleType>
    </xsd:element>
    <xsd:element name="Šifra" ma:index="3" nillable="true" ma:displayName="Šifra dokumenta" ma:description="Popuniti ručno samo za dokumente koji pripadaju razini I.&#10;Šifra se generira automatski za dokumente razine II." ma:internalName="_x0160_ifra">
      <xsd:simpleType>
        <xsd:restriction base="dms:Text">
          <xsd:maxLength value="255"/>
        </xsd:restriction>
      </xsd:simpleType>
    </xsd:element>
    <xsd:element name="Šifra_verzija_datum" ma:index="4" nillable="true" ma:displayName="Šifra_verzija_datum" ma:description="Polje se generira automatski i prikazuje unutar podnožja dokumenta." ma:internalName="_x0160_ifra_verzija_datum">
      <xsd:simpleType>
        <xsd:restriction base="dms:Text">
          <xsd:maxLength value="255"/>
        </xsd:restriction>
      </xsd:simpleType>
    </xsd:element>
    <xsd:element name="Broj_x0020_verzije_x0020_dokumenta" ma:index="5" nillable="true" ma:displayName="Broj verzije dokumenta" ma:internalName="Broj_x0020_verzije_x0020_dokumenta">
      <xsd:simpleType>
        <xsd:restriction base="dms:Text">
          <xsd:maxLength value="255"/>
        </xsd:restriction>
      </xsd:simpleType>
    </xsd:element>
    <xsd:element name="Dokument_x0020_primjenjiv_x0020_od" ma:index="6" nillable="true" ma:displayName="Dokument primjenjiv od" ma:format="DateOnly" ma:internalName="Dokument_x0020_primjenjiv_x0020_od">
      <xsd:simpleType>
        <xsd:restriction base="dms:DateTime"/>
      </xsd:simpleType>
    </xsd:element>
    <xsd:element name="Dokument_x0020_primjenjiv_x0020_do" ma:index="7" nillable="true" ma:displayName="Dokument primjenjiv do" ma:format="DateOnly" ma:internalName="Dokument_x0020_primjenjiv_x0020_do">
      <xsd:simpleType>
        <xsd:restriction base="dms:DateTime"/>
      </xsd:simpleType>
    </xsd:element>
    <xsd:element name="Dokument_x0020_odobrio" ma:index="8" nillable="true" ma:displayName="Dokument odobrio" ma:list="UserInfo" ma:SharePointGroup="0" ma:internalName="Dokument_x0020_odobrio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atum_x0020_pripreme" ma:index="11" nillable="true" ma:displayName="Datum pripreme" ma:format="DateOnly" ma:hidden="true" ma:internalName="Datum_x0020_pripreme" ma:readOnly="false">
      <xsd:simpleType>
        <xsd:restriction base="dms:DateTime"/>
      </xsd:simpleType>
    </xsd:element>
    <xsd:element name="Pripremio" ma:index="12" nillable="true" ma:displayName="Pripremio" ma:hidden="true" ma:list="UserInfo" ma:SharePointGroup="0" ma:internalName="Pripremio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Kratica_x0020_OJ_x0020__x0028_Pripremio_x0029__x0020_-_x0020_2017" ma:index="13" nillable="true" ma:displayName="Kratica OJ (Pripremio) - 2017" ma:format="Dropdown" ma:hidden="true" ma:internalName="Kratica_x0020_OJ_x0020__x0028_Pripremio_x0029__x0020__x002d__x0020_2017" ma:readOnly="false">
      <xsd:simpleType>
        <xsd:restriction base="dms:Choice">
          <xsd:enumeration value="UR"/>
          <xsd:enumeration value="SSIMP"/>
          <xsd:enumeration value="SK"/>
          <xsd:enumeration value="SKRP"/>
          <xsd:enumeration value="SKPP"/>
          <xsd:enumeration value="SHP"/>
          <xsd:enumeration value="SUN"/>
          <xsd:enumeration value="SOKTP"/>
          <xsd:enumeration value="SUR"/>
          <xsd:enumeration value="SRI"/>
          <xsd:enumeration value="SRR"/>
          <xsd:enumeration value="SPP"/>
          <xsd:enumeration value="SLJP"/>
          <xsd:enumeration value="SJN"/>
          <xsd:enumeration value="SPPSS"/>
          <xsd:enumeration value="SFURKP"/>
          <xsd:enumeration value="SZITP"/>
          <xsd:enumeration value="SZPTP"/>
          <xsd:enumeration value="SIT"/>
          <xsd:enumeration value="SRIR"/>
          <xsd:enumeration value="SR"/>
          <xsd:enumeration value="SARKOD"/>
          <xsd:enumeration value="SIRM"/>
          <xsd:enumeration value="SIP"/>
          <xsd:enumeration value="SPJZ"/>
          <xsd:enumeration value="SPNPPP"/>
          <xsd:enumeration value="SPVPBP"/>
          <xsd:enumeration value="SPVPS"/>
          <xsd:enumeration value="SSRPI"/>
          <xsd:enumeration value="SSKIIR"/>
          <xsd:enumeration value="SZOT"/>
          <xsd:enumeration value="SPM"/>
          <xsd:enumeration value="SŠSŠ"/>
          <xsd:enumeration value="SNTIM"/>
          <xsd:enumeration value="SPV"/>
          <xsd:enumeration value="SRP"/>
          <xsd:enumeration value="SUV"/>
          <xsd:enumeration value="SSKT"/>
          <xsd:enumeration value="SIRR"/>
          <xsd:enumeration value="SPIR"/>
          <xsd:enumeration value="STA"/>
          <xsd:enumeration value="SEA"/>
          <xsd:enumeration value="SOII"/>
          <xsd:enumeration value="SNRL"/>
          <xsd:enumeration value="SPNR"/>
          <xsd:enumeration value="SOIN"/>
          <xsd:enumeration value="SPL"/>
          <xsd:enumeration value="SKRPIAR"/>
          <xsd:enumeration value="SKR"/>
          <xsd:enumeration value="SPPI"/>
          <xsd:enumeration value="SAR"/>
          <xsd:enumeration value="SSRNIR"/>
          <xsd:enumeration value="SFRUP"/>
          <xsd:enumeration value="SF"/>
          <xsd:enumeration value="SzR"/>
          <xsd:enumeration value="SUD"/>
          <xsd:enumeration value="SIBP"/>
          <xsd:enumeration value="SI"/>
          <xsd:enumeration value="SBP"/>
          <xsd:enumeration value="PA"/>
          <xsd:enumeration value="POBBŽ"/>
          <xsd:enumeration value="POBPŽ"/>
          <xsd:enumeration value="PODNŽ"/>
          <xsd:enumeration value="POIŽ"/>
          <xsd:enumeration value="POKŽ"/>
          <xsd:enumeration value="POKKŽ"/>
          <xsd:enumeration value="POKZŽ"/>
          <xsd:enumeration value="POLSŽ"/>
          <xsd:enumeration value="POMŽ"/>
          <xsd:enumeration value="POOBŽ"/>
          <xsd:enumeration value="POPSŽ"/>
          <xsd:enumeration value="POPGŽ"/>
          <xsd:enumeration value="POSMŽ"/>
          <xsd:enumeration value="POSDŽ"/>
          <xsd:enumeration value="POŠKŽ"/>
          <xsd:enumeration value="POVŽ"/>
          <xsd:enumeration value="POVPŽ"/>
          <xsd:enumeration value="POVSŽ"/>
          <xsd:enumeration value="POZDŽ"/>
          <xsd:enumeration value="POZGŽ"/>
          <xsd:enumeration value="POGZG"/>
        </xsd:restriction>
      </xsd:simpleType>
    </xsd:element>
    <xsd:element name="Kratica_x0020_OJ_x0020__x0028_Pripremio_x0029_" ma:index="14" nillable="true" ma:displayName="Kratica OJ (Pripremio)" ma:format="Dropdown" ma:hidden="true" ma:internalName="Kratica_x0020_OJ_x0020__x0028_Pripremio_x0029_" ma:readOnly="false">
      <xsd:simpleType>
        <xsd:restriction base="dms:Choice">
          <xsd:enumeration value="UR"/>
          <xsd:enumeration value="OOJ"/>
          <xsd:enumeration value="OMS"/>
          <xsd:enumeration value="OKURIN"/>
          <xsd:enumeration value="CISO"/>
          <xsd:enumeration value="SUR"/>
          <xsd:enumeration value="OURIPT"/>
          <xsd:enumeration value="OURRR"/>
          <xsd:enumeration value="SPK"/>
          <xsd:enumeration value="OUPP"/>
          <xsd:enumeration value="SOPP"/>
          <xsd:enumeration value="OUP"/>
          <xsd:enumeration value="OJN"/>
          <xsd:enumeration value="OPP"/>
          <xsd:enumeration value="OFRP"/>
          <xsd:enumeration value="OZP"/>
          <xsd:enumeration value="SIU"/>
          <xsd:enumeration value="OIU"/>
          <xsd:enumeration value="OTP"/>
          <xsd:enumeration value="OS"/>
          <xsd:enumeration value="SR"/>
          <xsd:enumeration value="OUPG"/>
          <xsd:enumeration value="OLPIS"/>
          <xsd:enumeration value="OPNP"/>
          <xsd:enumeration value="SIP"/>
          <xsd:enumeration value="OPJZ"/>
          <xsd:enumeration value="OPNP"/>
          <xsd:enumeration value="OPVP"/>
          <xsd:enumeration value="ODP"/>
          <xsd:enumeration value="SSP"/>
          <xsd:enumeration value="OOPRR"/>
          <xsd:enumeration value="OOI"/>
          <xsd:enumeration value="OTA"/>
          <xsd:enumeration value="OEA"/>
          <xsd:enumeration value="ONMP"/>
          <xsd:enumeration value="OPR"/>
          <xsd:enumeration value="STP"/>
          <xsd:enumeration value="OTM"/>
          <xsd:enumeration value="OIT-S"/>
          <xsd:enumeration value="OIT-B"/>
          <xsd:enumeration value="SKT"/>
          <xsd:enumeration value="OKSP"/>
          <xsd:enumeration value="OKIP"/>
          <xsd:enumeration value="OKTP"/>
          <xsd:enumeration value="SF"/>
          <xsd:enumeration value="OFP"/>
          <xsd:enumeration value="OR"/>
          <xsd:enumeration value="OI"/>
          <xsd:enumeration value="RU"/>
        </xsd:restriction>
      </xsd:simpleType>
    </xsd:element>
    <xsd:element name="Kratica_x0020_OJ_x0020__x0028_Pripremio_x0029__x0020_-_x0020_nova" ma:index="15" nillable="true" ma:displayName="Kratica OJ (Pripremio) - novo" ma:format="Dropdown" ma:hidden="true" ma:internalName="Kratica_x0020_OJ_x0020__x0028_Pripremio_x0029__x0020__x002d__x0020_nova" ma:readOnly="false">
      <xsd:simpleType>
        <xsd:restriction base="dms:Choice">
          <xsd:enumeration value="UR"/>
          <xsd:enumeration value="SRIS"/>
          <xsd:enumeration value="SRKURIN"/>
          <xsd:enumeration value="SIMS"/>
          <xsd:enumeration value="SMS"/>
          <xsd:enumeration value="SOJ"/>
          <xsd:enumeration value="SPK"/>
          <xsd:enumeration value="SPRU"/>
          <xsd:enumeration value="SUPP"/>
          <xsd:enumeration value="SUR"/>
          <xsd:enumeration value="SURIPT"/>
          <xsd:enumeration value="SURRR"/>
          <xsd:enumeration value="SOPP"/>
          <xsd:enumeration value="SLJP"/>
          <xsd:enumeration value="SJN"/>
          <xsd:enumeration value="SPP"/>
          <xsd:enumeration value="SFRP"/>
          <xsd:enumeration value="SZP"/>
          <xsd:enumeration value="SIU"/>
          <xsd:enumeration value="SUP"/>
          <xsd:enumeration value="SzTP"/>
          <xsd:enumeration value="SS"/>
          <xsd:enumeration value="SR"/>
          <xsd:enumeration value="SUPG"/>
          <xsd:enumeration value="SLPIS"/>
          <xsd:enumeration value="SPNP"/>
          <xsd:enumeration value="SKKP"/>
          <xsd:enumeration value="SRŽ"/>
          <xsd:enumeration value="SIP"/>
          <xsd:enumeration value="SPJZ"/>
          <xsd:enumeration value="SNVP"/>
          <xsd:enumeration value="SEP"/>
          <xsd:enumeration value="SVS"/>
          <xsd:enumeration value="SSP"/>
          <xsd:enumeration value="SOPRR"/>
          <xsd:enumeration value="SOI"/>
          <xsd:enumeration value="STA"/>
          <xsd:enumeration value="SEA"/>
          <xsd:enumeration value="SPR"/>
          <xsd:enumeration value="STP"/>
          <xsd:enumeration value="STM"/>
          <xsd:enumeration value="SIT-S"/>
          <xsd:enumeration value="SIT-B"/>
          <xsd:enumeration value="SK"/>
          <xsd:enumeration value="SKSP"/>
          <xsd:enumeration value="SKIP"/>
          <xsd:enumeration value="SKTP"/>
          <xsd:enumeration value="SF"/>
          <xsd:enumeration value="SFP"/>
          <xsd:enumeration value="SzR"/>
          <xsd:enumeration value="SI"/>
          <xsd:enumeration value="RUBBŽ"/>
          <xsd:enumeration value="RUBPŽ"/>
          <xsd:enumeration value="RUDNŽ"/>
          <xsd:enumeration value="RUIŽ"/>
          <xsd:enumeration value="RUKŽ"/>
          <xsd:enumeration value="RUKKŽ"/>
          <xsd:enumeration value="RUKZŽ"/>
          <xsd:enumeration value="RULSŽ"/>
          <xsd:enumeration value="RUMŽ"/>
          <xsd:enumeration value="RUOBŽ"/>
          <xsd:enumeration value="RUPSŽ"/>
          <xsd:enumeration value="RUPGŽ"/>
          <xsd:enumeration value="RUSMŽ"/>
          <xsd:enumeration value="RUSDŽ"/>
          <xsd:enumeration value="RUŠKŽ"/>
          <xsd:enumeration value="RUVŽ"/>
          <xsd:enumeration value="RUVPŽ"/>
          <xsd:enumeration value="RUVSŽ"/>
          <xsd:enumeration value="RUDŽ"/>
          <xsd:enumeration value="RUZŽ"/>
          <xsd:enumeration value="RUGZ"/>
          <xsd:enumeration value="SUPGRŽ"/>
          <xsd:enumeration value="SARKOD"/>
          <xsd:enumeration value="SKV"/>
          <xsd:enumeration value="SVRBP"/>
          <xsd:enumeration value="SRAI"/>
          <xsd:enumeration value="SAM"/>
          <xsd:enumeration value="SRR"/>
          <xsd:enumeration value="SMRR"/>
          <xsd:enumeration value="SPNM"/>
          <xsd:enumeration value="SKRR"/>
          <xsd:enumeration value="SPMR"/>
          <xsd:enumeration value="SAO"/>
          <xsd:enumeration value="SIR"/>
          <xsd:enumeration value="SMR"/>
          <xsd:enumeration value="SUPRŽ"/>
          <xsd:enumeration value="SA"/>
          <xsd:enumeration value="SPP"/>
        </xsd:restriction>
      </xsd:simpleType>
    </xsd:element>
    <xsd:element name="Kratica_x0020_OJ_x0020_-_x0020_nova" ma:index="16" nillable="true" ma:displayName="Kratica sektora/službe-NOVO (choice)" ma:format="Dropdown" ma:hidden="true" ma:internalName="Kratica_x0020_OJ_x0020__x002d__x0020_nova" ma:readOnly="false">
      <xsd:simpleType>
        <xsd:restriction base="dms:Choice">
          <xsd:enumeration value="UR"/>
          <xsd:enumeration value="SRIS"/>
          <xsd:enumeration value="SRKURIN"/>
          <xsd:enumeration value="SIMS"/>
          <xsd:enumeration value="SMS"/>
          <xsd:enumeration value="SOJ"/>
          <xsd:enumeration value="SPK"/>
          <xsd:enumeration value="SPRU"/>
          <xsd:enumeration value="SUPP"/>
          <xsd:enumeration value="SUR"/>
          <xsd:enumeration value="SURIPT"/>
          <xsd:enumeration value="SURRR"/>
          <xsd:enumeration value="SOPP"/>
          <xsd:enumeration value="SLJP"/>
          <xsd:enumeration value="SJN"/>
          <xsd:enumeration value="SPP"/>
          <xsd:enumeration value="SFRP"/>
          <xsd:enumeration value="SZP"/>
          <xsd:enumeration value="SIU"/>
          <xsd:enumeration value="SUP"/>
          <xsd:enumeration value="SzTP"/>
          <xsd:enumeration value="SS"/>
          <xsd:enumeration value="SR"/>
          <xsd:enumeration value="SUPG"/>
          <xsd:enumeration value="SLPIS"/>
          <xsd:enumeration value="SPNP"/>
          <xsd:enumeration value="SKKP"/>
          <xsd:enumeration value="SRŽ"/>
          <xsd:enumeration value="SIP"/>
          <xsd:enumeration value="SPJZ"/>
          <xsd:enumeration value="SNVP"/>
          <xsd:enumeration value="SEP"/>
          <xsd:enumeration value="SVS"/>
          <xsd:enumeration value="SSP"/>
          <xsd:enumeration value="SOPRR"/>
          <xsd:enumeration value="SOI"/>
          <xsd:enumeration value="STA"/>
          <xsd:enumeration value="SEA"/>
          <xsd:enumeration value="SPR"/>
          <xsd:enumeration value="STP"/>
          <xsd:enumeration value="STM"/>
          <xsd:enumeration value="SIT-S"/>
          <xsd:enumeration value="SIT-B"/>
          <xsd:enumeration value="SK"/>
          <xsd:enumeration value="SKSP"/>
          <xsd:enumeration value="SKIP"/>
          <xsd:enumeration value="SKTP"/>
          <xsd:enumeration value="SF"/>
          <xsd:enumeration value="SFP"/>
          <xsd:enumeration value="SzR"/>
          <xsd:enumeration value="SI"/>
          <xsd:enumeration value="RUBBŽ"/>
          <xsd:enumeration value="RUBPŽ"/>
          <xsd:enumeration value="RUDNŽ"/>
          <xsd:enumeration value="RUIŽ"/>
          <xsd:enumeration value="RUKŽ"/>
          <xsd:enumeration value="RUKKŽ"/>
          <xsd:enumeration value="RUKZŽ"/>
          <xsd:enumeration value="RULSŽ"/>
          <xsd:enumeration value="RUMŽ"/>
          <xsd:enumeration value="RUOBŽ"/>
          <xsd:enumeration value="RUPSŽ"/>
          <xsd:enumeration value="RUPGŽ"/>
          <xsd:enumeration value="RUSMŽ"/>
          <xsd:enumeration value="RUSDŽ"/>
          <xsd:enumeration value="RUŠKŽ"/>
          <xsd:enumeration value="RUVŽ"/>
          <xsd:enumeration value="RUVPŽ"/>
          <xsd:enumeration value="RUVSŽ"/>
          <xsd:enumeration value="RUDŽ"/>
          <xsd:enumeration value="RUZŽ"/>
          <xsd:enumeration value="RUGZ"/>
          <xsd:enumeration value="SUPGRŽ"/>
          <xsd:enumeration value="SARKOD"/>
          <xsd:enumeration value="SKV"/>
          <xsd:enumeration value="SVRBP"/>
          <xsd:enumeration value="SRAI"/>
          <xsd:enumeration value="SAM"/>
          <xsd:enumeration value="SRR"/>
          <xsd:enumeration value="SMRR"/>
          <xsd:enumeration value="SPNM"/>
          <xsd:enumeration value="SKRR"/>
          <xsd:enumeration value="SPMR"/>
          <xsd:enumeration value="SAO"/>
        </xsd:restriction>
      </xsd:simpleType>
    </xsd:element>
    <xsd:element name="_dlc_DocIdUrl" ma:index="18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" ma:index="19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PersistId" ma:index="2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Šifra_x0020_procedure1" ma:index="23" nillable="true" ma:displayName="Šifra procedure" ma:hidden="true" ma:internalName="_x0160_ifra_x0020_procedure1" ma:readOnly="false">
      <xsd:simpleType>
        <xsd:restriction base="dms:Text">
          <xsd:maxLength value="255"/>
        </xsd:restriction>
      </xsd:simpleType>
    </xsd:element>
    <xsd:element name="Footer_x0028_format_x0029_" ma:index="24" nillable="true" ma:displayName="Footer(format)" ma:hidden="true" ma:internalName="Footer_x0028_format_x0029_" ma:readOnly="false">
      <xsd:simpleType>
        <xsd:restriction base="dms:Text">
          <xsd:maxLength value="255"/>
        </xsd:restriction>
      </xsd:simpleType>
    </xsd:element>
    <xsd:element name="Broj_x0020_Naputka" ma:index="25" nillable="true" ma:displayName="Broj naputka" ma:description="Polje se popunjava samo na omotu, te se automatski nasljeđuje u osnovne dokumente." ma:hidden="true" ma:internalName="Broj_x0020_Naputka" ma:readOnly="false">
      <xsd:simpleType>
        <xsd:restriction base="dms:Text">
          <xsd:maxLength value="255"/>
        </xsd:restriction>
      </xsd:simpleType>
    </xsd:element>
    <xsd:element name="Vrijedi_x0020_od" ma:index="26" nillable="true" ma:displayName="Primjenjivo od" ma:description="Polje se popunjava samo na omotu, te se automatski nasljeđuje u osnovne dokumente." ma:format="DateOnly" ma:hidden="true" ma:internalName="Vrijedi_x0020_od" ma:readOnly="false">
      <xsd:simpleType>
        <xsd:restriction base="dms:DateTime"/>
      </xsd:simpleType>
    </xsd:element>
    <xsd:element name="Naziv_x0020_prikaza_x0020_procesa_x002f_landscape-a" ma:index="29" nillable="true" ma:displayName="Šifra prikaza" ma:hidden="true" ma:list="{1cbf69e6-8c41-4564-b6ab-ffba872ea4cb}" ma:internalName="Naziv_x0020_prikaza_x0020_procesa_x002F_landscape_x002d_a" ma:readOnly="false" ma:showField="Sektor" ma:web="45adb973-3738-4051-9417-704071a43e5d">
      <xsd:simpleType>
        <xsd:restriction base="dms:Lookup"/>
      </xsd:simpleType>
    </xsd:element>
    <xsd:element name="Sektor_x002f_odjel_x002f_odgovorna_x0020_osoba_x0020__x0028_Report_x0029_" ma:index="30" nillable="true" ma:displayName="Sektor/odjel/odgovorna osoba (Report)" ma:hidden="true" ma:internalName="Sektor_x002F_odjel_x002F_odgovorna_x0020_osoba_x0020__x0028_Report_x0029_" ma:readOnly="false">
      <xsd:simpleType>
        <xsd:restriction base="dms:Text">
          <xsd:maxLength value="255"/>
        </xsd:restriction>
      </xsd:simpleType>
    </xsd:element>
    <xsd:element name="Poveznice_x0020_na_x0020_druge_x0020_procedure" ma:index="31" nillable="true" ma:displayName="Poveznice na druge procedure-test" ma:hidden="true" ma:list="{8e58aa9f-eaab-4226-97df-28d173a4182a}" ma:internalName="Poveznice_x0020_na_x0020_druge_x0020_procedure" ma:readOnly="false" ma:showField="_x0160_ifra_x0020_procedure1" ma:web="45adb973-3738-4051-9417-704071a43e5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Osobe_x0020_koje_x0020_ažuriraju_x0020_PAP" ma:index="32" nillable="true" ma:displayName="Osobe koje ažuriraju PAP" ma:hidden="true" ma:list="UserInfo" ma:SharePointGroup="0" ma:internalName="Osobe_x0020_koje_x0020_a_x017e_uriraju_x0020_PAP" ma:readOnly="fals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Poveznice_x0020_na_x0020_druge_x0020_procedure_x0020_-_x0020_novo" ma:index="35" nillable="true" ma:displayName="Poveznice na druge procedure" ma:hidden="true" ma:list="8e58aa9f-eaab-4226-97df-28d173a4182a" ma:internalName="Poveznice_x0020_na_x0020_druge_x0020_procedure_x0020__x002d__x0020_novo" ma:readOnly="false" ma:showField="e729c232-8ce1-42a2-85ad-899e18f02bae" ma:web="45adb973-3738-4051-9417-704071a43e5d">
      <xsd:simpleType>
        <xsd:restriction base="dms:Unknown"/>
      </xsd:simpleType>
    </xsd:element>
    <xsd:element name="Šifra_x0020_prikaza_x0020_procesa1" ma:index="36" nillable="true" ma:displayName="Šifra prikaza procesa" ma:format="Dropdown" ma:hidden="true" ma:internalName="_x0160_ifra_x0020_prikaza_x0020_procesa1" ma:readOnly="false">
      <xsd:simpleType>
        <xsd:restriction base="dms:Choice">
          <xsd:enumeration value="L1"/>
          <xsd:enumeration value="L2"/>
          <xsd:enumeration value="L3"/>
          <xsd:enumeration value="L4"/>
          <xsd:enumeration value="L5"/>
          <xsd:enumeration value="L6"/>
          <xsd:enumeration value="L7"/>
          <xsd:enumeration value="L8"/>
          <xsd:enumeration value="L9"/>
          <xsd:enumeration value="LH"/>
          <xsd:enumeration value="L0"/>
          <xsd:enumeration value="L_SF"/>
          <xsd:enumeration value="S_PP"/>
          <xsd:enumeration value="L_OP"/>
        </xsd:restriction>
      </xsd:simpleType>
    </xsd:element>
    <xsd:element name="Kratica_x0020_OJ1" ma:index="37" nillable="true" ma:displayName="Kratica Sektora/Odjela-STARO" ma:format="Dropdown" ma:hidden="true" ma:internalName="Kratica_x0020_OJ1" ma:readOnly="false">
      <xsd:simpleType>
        <xsd:restriction base="dms:Choice">
          <xsd:enumeration value="UR"/>
          <xsd:enumeration value="OOJ"/>
          <xsd:enumeration value="OMS"/>
          <xsd:enumeration value="OKURIN"/>
          <xsd:enumeration value="CISO"/>
          <xsd:enumeration value="SUR"/>
          <xsd:enumeration value="OURIPT"/>
          <xsd:enumeration value="OURRR"/>
          <xsd:enumeration value="SPK"/>
          <xsd:enumeration value="OUPP"/>
          <xsd:enumeration value="SOPP"/>
          <xsd:enumeration value="OUP"/>
          <xsd:enumeration value="OJN"/>
          <xsd:enumeration value="OPP"/>
          <xsd:enumeration value="OFRP"/>
          <xsd:enumeration value="OZP"/>
          <xsd:enumeration value="SIU"/>
          <xsd:enumeration value="OIU"/>
          <xsd:enumeration value="OTP"/>
          <xsd:enumeration value="OS"/>
          <xsd:enumeration value="SR"/>
          <xsd:enumeration value="OUPG"/>
          <xsd:enumeration value="OLPIS"/>
          <xsd:enumeration value="OPNP"/>
          <xsd:enumeration value="SIP"/>
          <xsd:enumeration value="OPJZ"/>
          <xsd:enumeration value="OPNP"/>
          <xsd:enumeration value="OPVP"/>
          <xsd:enumeration value="ODP"/>
          <xsd:enumeration value="SSP"/>
          <xsd:enumeration value="OOPRR"/>
          <xsd:enumeration value="OOI"/>
          <xsd:enumeration value="OTA"/>
          <xsd:enumeration value="OEA"/>
          <xsd:enumeration value="ONMP"/>
          <xsd:enumeration value="OPR"/>
          <xsd:enumeration value="STP"/>
          <xsd:enumeration value="OTM"/>
          <xsd:enumeration value="OIT-S"/>
          <xsd:enumeration value="OIT-B"/>
          <xsd:enumeration value="SKT"/>
          <xsd:enumeration value="OKSP"/>
          <xsd:enumeration value="OKIP"/>
          <xsd:enumeration value="OKTP"/>
          <xsd:enumeration value="SF"/>
          <xsd:enumeration value="OFP"/>
          <xsd:enumeration value="OR"/>
          <xsd:enumeration value="OI"/>
          <xsd:enumeration value="RU"/>
        </xsd:restriction>
      </xsd:simpleType>
    </xsd:element>
    <xsd:element name="Naziv_x0020_na_x0020_engleskom_x0020_jeziku" ma:index="38" nillable="true" ma:displayName="Naziv na engleskom jeziku" ma:hidden="true" ma:internalName="Naziv_x0020_na_x0020_engleskom_x0020_jeziku" ma:readOnly="false">
      <xsd:simpleType>
        <xsd:restriction base="dms:Text">
          <xsd:maxLength value="255"/>
        </xsd:restriction>
      </xsd:simpleType>
    </xsd:element>
    <xsd:element name="Datum_x0020_verzije" ma:index="39" nillable="true" ma:displayName="Datum verzije" ma:description="Polje se popunjava samo na omotu, te se automatski nasljeđuje u osnovne dokumente i priloge." ma:format="DateOnly" ma:hidden="true" ma:internalName="Datum_x0020_verzije" ma:readOnly="false">
      <xsd:simpleType>
        <xsd:restriction base="dms:DateTime"/>
      </xsd:simpleType>
    </xsd:element>
    <xsd:element name="Status_x0020_verzije1" ma:index="40" nillable="true" ma:displayName="Status verzije" ma:description="Polje se popunjava samo na omotu, te se automatski nasljeđuje u osnovne dokumente i priloge." ma:format="Dropdown" ma:hidden="true" ma:internalName="Status_x0020_verzije1" ma:readOnly="false">
      <xsd:simpleType>
        <xsd:restriction base="dms:Choice">
          <xsd:enumeration value="(1) Nacrt"/>
          <xsd:enumeration value="(2) Konačna verzija"/>
          <xsd:enumeration value="(3) Verzija za odobrenje"/>
          <xsd:enumeration value="(4) Odobrena verzija"/>
          <xsd:enumeration value="(5) Važeća verzija"/>
          <xsd:enumeration value="(6) Arhivirana verzija"/>
        </xsd:restriction>
      </xsd:simpleType>
    </xsd:element>
    <xsd:element name="Odobrio" ma:index="41" nillable="true" ma:displayName="Odobrio" ma:hidden="true" ma:list="UserInfo" ma:SharePointGroup="0" ma:internalName="Odobrio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Vlasnik_x0020_prikaza_x0020_procesa" ma:index="42" nillable="true" ma:displayName="Pregledao." ma:hidden="true" ma:list="UserInfo" ma:SharePointGroup="0" ma:internalName="Vlasnik_x0020_prikaza_x0020_procesa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Vlasnik_x0020_procedure" ma:index="43" nillable="true" ma:displayName="Pregledao" ma:description="Vlasnik procedure" ma:hidden="true" ma:list="UserInfo" ma:SharePointGroup="0" ma:internalName="Vlasnik_x0020_procedure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Broj_x0020_verzije" ma:index="44" nillable="true" ma:displayName="Broj verzije" ma:description="Polje se popunjava samo na omotu, te se automatski nasljeđuje u osnovne dokumente i priloge." ma:hidden="true" ma:internalName="Broj_x0020_verzije" ma:readOnly="false">
      <xsd:simpleType>
        <xsd:restriction base="dms:Text">
          <xsd:maxLength value="255"/>
        </xsd:restriction>
      </xsd:simpleType>
    </xsd:element>
    <xsd:element name="Kratica_x0020_sektora_x002f_službe_x0020_-_x0020_2017" ma:index="45" nillable="true" ma:displayName="Kratica sektora/službe" ma:description="Kratica sektora/službe - 2017" ma:hidden="true" ma:list="{c0a6a410-b6d4-4202-9ce3-c073be487c2e}" ma:internalName="Kratica_x0020_sektora_x002F_slu_x017e_be_x0020__x002d__x0020_2017" ma:readOnly="false" ma:showField="Kratica_x0020_sektora_x002F_odje" ma:web="45adb973-3738-4051-9417-704071a43e5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2" ma:displayName="Content Type"/>
        <xsd:element ref="dc:title" minOccurs="0" maxOccurs="1" ma:index="2" ma:displayName="Nazi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p:Policy xmlns:p="office.server.policy" id="" local="true">
  <p:Name>Obrazac (Excel)</p:Name>
  <p:Description/>
  <p:Statement/>
  <p:PolicyItems>
    <p:PolicyItem featureId="Microsoft.Office.RecordsManagement.PolicyFeatures.PolicyAudit" staticId="0x010100EA32AD1FF646D245AA7445C5A2052E12|8138272" UniqueId="615e3ab4-fb3d-457e-80b2-5cc23298021c">
      <p:Name>Auditing</p:Name>
      <p:Description>Audits user actions on documents and list items to the Audit Log.</p:Description>
      <p:CustomData>
        <Audit>
          <Update/>
          <View/>
          <CheckInOut/>
          <MoveCopy/>
          <DeleteRestore/>
        </Audit>
      </p:CustomData>
    </p:PolicyItem>
  </p:PolicyItems>
</p:Policy>
</file>

<file path=customXml/item3.xml><?xml version="1.0" encoding="utf-8"?>
<LongProperties xmlns="http://schemas.microsoft.com/office/2006/metadata/longProperties"/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Šifra_verzija_datum xmlns="45adb973-3738-4051-9417-704071a43e5d">L6_PXK_O15_v2.2_20251014</Šifra_verzija_datum>
    <Broj_x0020_verzije xmlns="45adb973-3738-4051-9417-704071a43e5d">2.2</Broj_x0020_verzije>
    <Kratica_x0020_OJ_x0020__x0028_Pripremio_x0029__x0020_-_x0020_2017 xmlns="45adb973-3738-4051-9417-704071a43e5d" xsi:nil="true"/>
    <Pripremio xmlns="45adb973-3738-4051-9417-704071a43e5d">
      <UserInfo>
        <DisplayName>Silvija Vuglač Ranteš</DisplayName>
        <AccountId>163</AccountId>
        <AccountType/>
      </UserInfo>
    </Pripremio>
    <Kratica_x0020_OJ_x0020__x0028_Pripremio_x0029__x0020_-_x0020_nova xmlns="45adb973-3738-4051-9417-704071a43e5d" xsi:nil="true"/>
    <Naziv_x0020_prikaza_x0020_procesa_x002f_landscape-a xmlns="45adb973-3738-4051-9417-704071a43e5d" xsi:nil="true"/>
    <Datum_x0020_pripreme xmlns="45adb973-3738-4051-9417-704071a43e5d" xsi:nil="true"/>
    <Prilog_x0020_broj xmlns="45adb973-3738-4051-9417-704071a43e5d">Prilog II</Prilog_x0020_broj>
    <Vrijedi_x0020_od xmlns="45adb973-3738-4051-9417-704071a43e5d">2025-10-13T22:00:00+00:00</Vrijedi_x0020_od>
    <Šifra_x0020_procedure1 xmlns="45adb973-3738-4051-9417-704071a43e5d">L6_PXK</Šifra_x0020_procedure1>
    <Sektor_x002f_odjel_x002f_odgovorna_x0020_osoba_x0020__x0028_Report_x0029_ xmlns="45adb973-3738-4051-9417-704071a43e5d" xsi:nil="true"/>
    <Status_x0020_verzije1 xmlns="45adb973-3738-4051-9417-704071a43e5d" xsi:nil="true"/>
    <Datum_x0020_verzije xmlns="45adb973-3738-4051-9417-704071a43e5d" xsi:nil="true"/>
    <Naziv_x0020_na_x0020_engleskom_x0020_jeziku xmlns="45adb973-3738-4051-9417-704071a43e5d" xsi:nil="true"/>
    <Šifra xmlns="45adb973-3738-4051-9417-704071a43e5d">L6_PXK_O15</Šifra>
    <Kratica_x0020_OJ_x0020__x0028_Pripremio_x0029_ xmlns="45adb973-3738-4051-9417-704071a43e5d" xsi:nil="true"/>
    <Broj_x0020_Naputka xmlns="45adb973-3738-4051-9417-704071a43e5d" xsi:nil="true"/>
    <Osobe_x0020_koje_x0020_ažuriraju_x0020_PAP xmlns="45adb973-3738-4051-9417-704071a43e5d">
      <UserInfo>
        <DisplayName/>
        <AccountId xsi:nil="true"/>
        <AccountType/>
      </UserInfo>
    </Osobe_x0020_koje_x0020_ažuriraju_x0020_PAP>
    <Kratica_x0020_sektora_x002f_službe_x0020_-_x0020_2017 xmlns="45adb973-3738-4051-9417-704071a43e5d"/>
    <Poveznice_x0020_na_x0020_druge_x0020_procedure xmlns="45adb973-3738-4051-9417-704071a43e5d"/>
    <Kratica_x0020_OJ_x0020_-_x0020_nova xmlns="45adb973-3738-4051-9417-704071a43e5d" xsi:nil="true"/>
    <Kratica_x0020_OJ1 xmlns="45adb973-3738-4051-9417-704071a43e5d" xsi:nil="true"/>
    <Poveznice_x0020_na_x0020_druge_x0020_procedure_x0020_-_x0020_novo xmlns="45adb973-3738-4051-9417-704071a43e5d" xsi:nil="true"/>
    <Šifra_x0020_prikaza_x0020_procesa1 xmlns="45adb973-3738-4051-9417-704071a43e5d" xsi:nil="true"/>
    <_dlc_DocId xmlns="45adb973-3738-4051-9417-704071a43e5d">VY2WPRCRYZME-5-15693</_dlc_DocId>
    <_dlc_DocIdUrl xmlns="45adb973-3738-4051-9417-704071a43e5d">
      <Url>http://k01a620n16/_layouts/15/DocIdRedir.aspx?ID=VY2WPRCRYZME-5-15693</Url>
      <Description>VY2WPRCRYZME-5-15693</Description>
    </_dlc_DocIdUrl>
    <Dokument_x0020_odobrio xmlns="45adb973-3738-4051-9417-704071a43e5d">
      <UserInfo>
        <DisplayName/>
        <AccountId xsi:nil="true"/>
        <AccountType/>
      </UserInfo>
    </Dokument_x0020_odobrio>
    <Broj_x0020_verzije_x0020_dokumenta xmlns="45adb973-3738-4051-9417-704071a43e5d" xsi:nil="true"/>
    <Dokument_x0020_primjenjiv_x0020_do xmlns="45adb973-3738-4051-9417-704071a43e5d" xsi:nil="true"/>
    <Dokument_x0020_primjenjiv_x0020_od xmlns="45adb973-3738-4051-9417-704071a43e5d" xsi:nil="true"/>
    <Odobrio xmlns="45adb973-3738-4051-9417-704071a43e5d">
      <UserInfo>
        <DisplayName>Renata Miković</DisplayName>
        <AccountId>215</AccountId>
        <AccountType/>
      </UserInfo>
    </Odobrio>
    <Vlasnik_x0020_prikaza_x0020_procesa xmlns="45adb973-3738-4051-9417-704071a43e5d">
      <UserInfo>
        <DisplayName/>
        <AccountId xsi:nil="true"/>
        <AccountType/>
      </UserInfo>
    </Vlasnik_x0020_prikaza_x0020_procesa>
    <Vlasnik_x0020_procedure xmlns="45adb973-3738-4051-9417-704071a43e5d">
      <UserInfo>
        <DisplayName>Tihana Pogledić</DisplayName>
        <AccountId>94</AccountId>
        <AccountType/>
      </UserInfo>
    </Vlasnik_x0020_procedure>
    <Footer_x0028_format_x0029_ xmlns="45adb973-3738-4051-9417-704071a43e5d" xsi:nil="true"/>
  </documentManagement>
</p:properties>
</file>

<file path=customXml/item5.xml><?xml version="1.0" encoding="utf-8"?>
<?mso-contentType ?>
<customXsn xmlns="http://schemas.microsoft.com/office/2006/metadata/customXsn">
  <xsnLocation/>
  <cached>True</cached>
  <openByDefault>False</openByDefault>
  <xsnScope/>
</customXsn>
</file>

<file path=customXml/item6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7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Policy Auditing</Name>
    <Synchronization>Synchronous</Synchronization>
    <Type>10001</Type>
    <SequenceNumber>1100</SequenceNumber>
    <Assembly>Microsoft.Office.Policy, Version=14.0.0.0, Culture=neutral, PublicKeyToken=71e9bce111e9429c</Assembly>
    <Class>Microsoft.Office.RecordsManagement.Internal.AuditHandler</Class>
    <Data/>
    <Filter/>
  </Receiver>
  <Receiver>
    <Name>Policy Auditing</Name>
    <Synchronization>Synchronous</Synchronization>
    <Type>10002</Type>
    <SequenceNumber>1101</SequenceNumber>
    <Assembly>Microsoft.Office.Policy, Version=14.0.0.0, Culture=neutral, PublicKeyToken=71e9bce111e9429c</Assembly>
    <Class>Microsoft.Office.RecordsManagement.Internal.AuditHandler</Class>
    <Data/>
    <Filter/>
  </Receiver>
  <Receiver>
    <Name>Policy Auditing</Name>
    <Synchronization>Synchronous</Synchronization>
    <Type>10004</Type>
    <SequenceNumber>1102</SequenceNumber>
    <Assembly>Microsoft.Office.Policy, Version=14.0.0.0, Culture=neutral, PublicKeyToken=71e9bce111e9429c</Assembly>
    <Class>Microsoft.Office.RecordsManagement.Internal.AuditHandler</Class>
    <Data/>
    <Filter/>
  </Receiver>
  <Receiver>
    <Name>Policy Auditing</Name>
    <Synchronization>Synchronous</Synchronization>
    <Type>10006</Type>
    <SequenceNumber>1103</SequenceNumber>
    <Assembly>Microsoft.Office.Policy, Version=14.0.0.0, Culture=neutral, PublicKeyToken=71e9bce111e9429c</Assembly>
    <Class>Microsoft.Office.RecordsManagement.Internal.AuditHandler</Class>
    <Data/>
    <Filter/>
  </Receiver>
</spe:Receivers>
</file>

<file path=customXml/itemProps1.xml><?xml version="1.0" encoding="utf-8"?>
<ds:datastoreItem xmlns:ds="http://schemas.openxmlformats.org/officeDocument/2006/customXml" ds:itemID="{8AFF6D08-DEEC-48A0-A8F3-44E7C37D486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45adb973-3738-4051-9417-704071a43e5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0B32A2A-28FE-4833-BE9A-FD34206E4007}">
  <ds:schemaRefs>
    <ds:schemaRef ds:uri="office.server.policy"/>
  </ds:schemaRefs>
</ds:datastoreItem>
</file>

<file path=customXml/itemProps3.xml><?xml version="1.0" encoding="utf-8"?>
<ds:datastoreItem xmlns:ds="http://schemas.openxmlformats.org/officeDocument/2006/customXml" ds:itemID="{F5C6E277-BC62-4900-946D-C659804D0D15}">
  <ds:schemaRefs>
    <ds:schemaRef ds:uri="http://schemas.microsoft.com/office/2006/metadata/longProperties"/>
  </ds:schemaRefs>
</ds:datastoreItem>
</file>

<file path=customXml/itemProps4.xml><?xml version="1.0" encoding="utf-8"?>
<ds:datastoreItem xmlns:ds="http://schemas.openxmlformats.org/officeDocument/2006/customXml" ds:itemID="{FEC3C950-9B5D-4FB0-83F3-18625FC8B27A}">
  <ds:schemaRefs>
    <ds:schemaRef ds:uri="http://schemas.microsoft.com/office/2006/documentManagement/types"/>
    <ds:schemaRef ds:uri="http://www.w3.org/XML/1998/namespace"/>
    <ds:schemaRef ds:uri="http://purl.org/dc/terms/"/>
    <ds:schemaRef ds:uri="http://schemas.microsoft.com/office/2006/metadata/properti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45adb973-3738-4051-9417-704071a43e5d"/>
    <ds:schemaRef ds:uri="http://schemas.microsoft.com/sharepoint/v3"/>
    <ds:schemaRef ds:uri="http://purl.org/dc/dcmitype/"/>
  </ds:schemaRefs>
</ds:datastoreItem>
</file>

<file path=customXml/itemProps5.xml><?xml version="1.0" encoding="utf-8"?>
<ds:datastoreItem xmlns:ds="http://schemas.openxmlformats.org/officeDocument/2006/customXml" ds:itemID="{3842C530-6497-468D-8094-ED3E46F5457F}">
  <ds:schemaRefs>
    <ds:schemaRef ds:uri="http://schemas.microsoft.com/office/2006/metadata/customXsn"/>
  </ds:schemaRefs>
</ds:datastoreItem>
</file>

<file path=customXml/itemProps6.xml><?xml version="1.0" encoding="utf-8"?>
<ds:datastoreItem xmlns:ds="http://schemas.openxmlformats.org/officeDocument/2006/customXml" ds:itemID="{5F84AAD9-A9A2-4002-853C-497AFA644C22}">
  <ds:schemaRefs>
    <ds:schemaRef ds:uri="http://schemas.microsoft.com/sharepoint/v3/contenttype/forms"/>
  </ds:schemaRefs>
</ds:datastoreItem>
</file>

<file path=customXml/itemProps7.xml><?xml version="1.0" encoding="utf-8"?>
<ds:datastoreItem xmlns:ds="http://schemas.openxmlformats.org/officeDocument/2006/customXml" ds:itemID="{1DBA564C-8A92-42B0-822F-7D2145E35630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1_L6_PXK_O15</vt:lpstr>
      <vt:lpstr>2_L6_PXK_O15_Matrica interv.</vt:lpstr>
      <vt:lpstr>Pad-izbor</vt:lpstr>
      <vt:lpstr>'1_L6_PXK_O15'!Print_Area</vt:lpstr>
    </vt:vector>
  </TitlesOfParts>
  <Company>RTSPP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Zahtjev za isplatu potpore</dc:title>
  <dc:creator>Andrea Marotti</dc:creator>
  <cp:lastModifiedBy>Tihana Pogledić</cp:lastModifiedBy>
  <cp:lastPrinted>2025-10-20T12:53:04Z</cp:lastPrinted>
  <dcterms:created xsi:type="dcterms:W3CDTF">2009-04-17T10:58:49Z</dcterms:created>
  <dcterms:modified xsi:type="dcterms:W3CDTF">2025-10-20T12:56:45Z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ContentTypeId">
    <vt:lpwstr>0x010100EA32AD1FF646D245AA7445C5A2052E1200266E81F31DEA3445AD2B1162514BCCD3</vt:lpwstr>
  </property>
  <property fmtid="{D5CDD505-2E9C-101B-9397-08002B2CF9AE}" pid="4" name="_dlc_DocIdItemGuid">
    <vt:lpwstr>a6dfc33e-c68f-4958-8b97-1b6d3e8dcbcc</vt:lpwstr>
  </property>
  <property fmtid="{D5CDD505-2E9C-101B-9397-08002B2CF9AE}" pid="5" name="WorkflowChangePath">
    <vt:lpwstr>f7905e06-c13b-4949-980e-40d49d6baf25,2;f7905e06-c13b-4949-980e-40d49d6baf25,5;f7905e06-c13b-4949-980e-40d49d6baf25,7;f7905e06-c13b-4949-980e-40d49d6baf25,9;f7905e06-c13b-4949-980e-40d49d6baf25,14;f7905e06-c13b-4949-980e-40d49d6baf25,16;f7905e06-c13b-4949-</vt:lpwstr>
  </property>
  <property fmtid="{D5CDD505-2E9C-101B-9397-08002B2CF9AE}" pid="6" name="_docset_NoMedatataSyncRequired">
    <vt:lpwstr>False</vt:lpwstr>
  </property>
</Properties>
</file>